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merUsuario\Desktop\ISO 14001\"/>
    </mc:Choice>
  </mc:AlternateContent>
  <xr:revisionPtr revIDLastSave="0" documentId="13_ncr:1_{80DDFC64-8CB1-45BE-A375-AD11F27C5202}" xr6:coauthVersionLast="47" xr6:coauthVersionMax="47" xr10:uidLastSave="{00000000-0000-0000-0000-000000000000}"/>
  <bookViews>
    <workbookView xWindow="-108" yWindow="-108" windowWidth="23256" windowHeight="12576" tabRatio="954" firstSheet="4" activeTab="11" xr2:uid="{78F6F438-8A7D-46A1-A489-DEA12840AAA7}"/>
  </bookViews>
  <sheets>
    <sheet name="Control Revisiones" sheetId="1" r:id="rId1"/>
    <sheet name="Contenido" sheetId="2" r:id="rId2"/>
    <sheet name="1. Datos generales Corporación" sheetId="3" r:id="rId3"/>
    <sheet name="2. Hoja de trabajo. Consumos" sheetId="9" r:id="rId4"/>
    <sheet name=" 3. Consumo Gasolina" sheetId="5" r:id="rId5"/>
    <sheet name="4. Consumo ACPM" sheetId="4" r:id="rId6"/>
    <sheet name="5. Emisiones Fugitivas" sheetId="6" r:id="rId7"/>
    <sheet name="6. Energía Electrica" sheetId="7" r:id="rId8"/>
    <sheet name="7. Emisiones Vuelos" sheetId="13" r:id="rId9"/>
    <sheet name="8. Emisiones Alquiler Vehiculos" sheetId="14" r:id="rId10"/>
    <sheet name="9. Resultados" sheetId="8" r:id="rId11"/>
    <sheet name="Factores" sheetId="11" r:id="rId12"/>
    <sheet name="Unidades" sheetId="12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8" l="1"/>
  <c r="D21" i="8"/>
  <c r="D19" i="8"/>
  <c r="D18" i="8"/>
  <c r="D17" i="8"/>
  <c r="D16" i="8"/>
  <c r="H11" i="14"/>
  <c r="K11" i="14" s="1"/>
  <c r="I11" i="14"/>
  <c r="J11" i="14"/>
  <c r="M11" i="14" s="1"/>
  <c r="H13" i="14"/>
  <c r="K13" i="14" s="1"/>
  <c r="I13" i="14"/>
  <c r="L13" i="14" s="1"/>
  <c r="J13" i="14"/>
  <c r="M13" i="14" s="1"/>
  <c r="H14" i="14"/>
  <c r="K14" i="14" s="1"/>
  <c r="I14" i="14"/>
  <c r="J14" i="14"/>
  <c r="L14" i="14"/>
  <c r="M14" i="14"/>
  <c r="H15" i="14"/>
  <c r="K15" i="14" s="1"/>
  <c r="I15" i="14"/>
  <c r="J15" i="14"/>
  <c r="L15" i="14"/>
  <c r="M15" i="14"/>
  <c r="H16" i="14"/>
  <c r="K16" i="14" s="1"/>
  <c r="I16" i="14"/>
  <c r="J16" i="14"/>
  <c r="L16" i="14"/>
  <c r="M16" i="14"/>
  <c r="H17" i="14"/>
  <c r="K17" i="14" s="1"/>
  <c r="I17" i="14"/>
  <c r="J17" i="14"/>
  <c r="L17" i="14"/>
  <c r="M17" i="14"/>
  <c r="H18" i="14"/>
  <c r="K18" i="14" s="1"/>
  <c r="I18" i="14"/>
  <c r="J18" i="14"/>
  <c r="L18" i="14"/>
  <c r="M18" i="14"/>
  <c r="H19" i="14"/>
  <c r="K19" i="14" s="1"/>
  <c r="I19" i="14"/>
  <c r="J19" i="14"/>
  <c r="L19" i="14"/>
  <c r="M19" i="14"/>
  <c r="H20" i="14"/>
  <c r="K20" i="14" s="1"/>
  <c r="I20" i="14"/>
  <c r="J20" i="14"/>
  <c r="L20" i="14"/>
  <c r="M20" i="14"/>
  <c r="H21" i="14"/>
  <c r="K21" i="14" s="1"/>
  <c r="I21" i="14"/>
  <c r="J21" i="14"/>
  <c r="L21" i="14"/>
  <c r="M21" i="14"/>
  <c r="H22" i="14"/>
  <c r="K22" i="14" s="1"/>
  <c r="I22" i="14"/>
  <c r="J22" i="14"/>
  <c r="L22" i="14"/>
  <c r="M22" i="14"/>
  <c r="H23" i="14"/>
  <c r="K23" i="14" s="1"/>
  <c r="I23" i="14"/>
  <c r="J23" i="14"/>
  <c r="L23" i="14"/>
  <c r="M23" i="14"/>
  <c r="H24" i="14"/>
  <c r="K24" i="14" s="1"/>
  <c r="I24" i="14"/>
  <c r="J24" i="14"/>
  <c r="L24" i="14"/>
  <c r="M24" i="14"/>
  <c r="H25" i="14"/>
  <c r="K25" i="14" s="1"/>
  <c r="I25" i="14"/>
  <c r="J25" i="14"/>
  <c r="L25" i="14"/>
  <c r="M25" i="14"/>
  <c r="H26" i="14"/>
  <c r="K26" i="14" s="1"/>
  <c r="I26" i="14"/>
  <c r="J26" i="14"/>
  <c r="L26" i="14"/>
  <c r="M26" i="14"/>
  <c r="H27" i="14"/>
  <c r="K27" i="14" s="1"/>
  <c r="I27" i="14"/>
  <c r="J27" i="14"/>
  <c r="L27" i="14"/>
  <c r="M27" i="14"/>
  <c r="H28" i="14"/>
  <c r="K28" i="14" s="1"/>
  <c r="I28" i="14"/>
  <c r="J28" i="14"/>
  <c r="L28" i="14"/>
  <c r="M28" i="14"/>
  <c r="H29" i="14"/>
  <c r="K29" i="14" s="1"/>
  <c r="I29" i="14"/>
  <c r="J29" i="14"/>
  <c r="L29" i="14"/>
  <c r="M29" i="14"/>
  <c r="H30" i="14"/>
  <c r="K30" i="14" s="1"/>
  <c r="I30" i="14"/>
  <c r="J30" i="14"/>
  <c r="L30" i="14"/>
  <c r="M30" i="14"/>
  <c r="H31" i="14"/>
  <c r="K31" i="14" s="1"/>
  <c r="I31" i="14"/>
  <c r="J31" i="14"/>
  <c r="L31" i="14"/>
  <c r="M31" i="14"/>
  <c r="H32" i="14"/>
  <c r="K32" i="14" s="1"/>
  <c r="I32" i="14"/>
  <c r="J32" i="14"/>
  <c r="L32" i="14"/>
  <c r="M32" i="14"/>
  <c r="H33" i="14"/>
  <c r="K33" i="14" s="1"/>
  <c r="I33" i="14"/>
  <c r="J33" i="14"/>
  <c r="L33" i="14"/>
  <c r="M33" i="14"/>
  <c r="H34" i="14"/>
  <c r="K34" i="14" s="1"/>
  <c r="I34" i="14"/>
  <c r="J34" i="14"/>
  <c r="L34" i="14"/>
  <c r="M34" i="14"/>
  <c r="H35" i="14"/>
  <c r="K35" i="14" s="1"/>
  <c r="I35" i="14"/>
  <c r="J35" i="14"/>
  <c r="L35" i="14"/>
  <c r="M35" i="14"/>
  <c r="H36" i="14"/>
  <c r="K36" i="14" s="1"/>
  <c r="I36" i="14"/>
  <c r="J36" i="14"/>
  <c r="L36" i="14"/>
  <c r="M36" i="14"/>
  <c r="H37" i="14"/>
  <c r="K37" i="14" s="1"/>
  <c r="I37" i="14"/>
  <c r="J37" i="14"/>
  <c r="L37" i="14"/>
  <c r="M37" i="14"/>
  <c r="H38" i="14"/>
  <c r="K38" i="14" s="1"/>
  <c r="I38" i="14"/>
  <c r="J38" i="14"/>
  <c r="L38" i="14"/>
  <c r="M38" i="14"/>
  <c r="H39" i="14"/>
  <c r="K39" i="14" s="1"/>
  <c r="I39" i="14"/>
  <c r="J39" i="14"/>
  <c r="L39" i="14"/>
  <c r="M39" i="14"/>
  <c r="H40" i="14"/>
  <c r="K40" i="14" s="1"/>
  <c r="I40" i="14"/>
  <c r="J40" i="14"/>
  <c r="L40" i="14"/>
  <c r="M40" i="14"/>
  <c r="H41" i="14"/>
  <c r="K41" i="14" s="1"/>
  <c r="I41" i="14"/>
  <c r="J41" i="14"/>
  <c r="L41" i="14"/>
  <c r="M41" i="14"/>
  <c r="H42" i="14"/>
  <c r="K42" i="14" s="1"/>
  <c r="I42" i="14"/>
  <c r="J42" i="14"/>
  <c r="L42" i="14"/>
  <c r="M42" i="14"/>
  <c r="H43" i="14"/>
  <c r="K43" i="14" s="1"/>
  <c r="I43" i="14"/>
  <c r="J43" i="14"/>
  <c r="L43" i="14"/>
  <c r="M43" i="14"/>
  <c r="H44" i="14"/>
  <c r="K44" i="14" s="1"/>
  <c r="I44" i="14"/>
  <c r="J44" i="14"/>
  <c r="L44" i="14"/>
  <c r="M44" i="14"/>
  <c r="H45" i="14"/>
  <c r="K45" i="14" s="1"/>
  <c r="I45" i="14"/>
  <c r="J45" i="14"/>
  <c r="L45" i="14"/>
  <c r="M45" i="14"/>
  <c r="H46" i="14"/>
  <c r="K46" i="14" s="1"/>
  <c r="I46" i="14"/>
  <c r="J46" i="14"/>
  <c r="L46" i="14"/>
  <c r="M46" i="14"/>
  <c r="H47" i="14"/>
  <c r="K47" i="14" s="1"/>
  <c r="I47" i="14"/>
  <c r="J47" i="14"/>
  <c r="L47" i="14"/>
  <c r="M47" i="14"/>
  <c r="H48" i="14"/>
  <c r="K48" i="14" s="1"/>
  <c r="I48" i="14"/>
  <c r="J48" i="14"/>
  <c r="L48" i="14"/>
  <c r="M48" i="14"/>
  <c r="H49" i="14"/>
  <c r="K49" i="14" s="1"/>
  <c r="I49" i="14"/>
  <c r="J49" i="14"/>
  <c r="L49" i="14"/>
  <c r="M49" i="14"/>
  <c r="H50" i="14"/>
  <c r="K50" i="14" s="1"/>
  <c r="I50" i="14"/>
  <c r="J50" i="14"/>
  <c r="L50" i="14"/>
  <c r="M50" i="14"/>
  <c r="H51" i="14"/>
  <c r="K51" i="14" s="1"/>
  <c r="I51" i="14"/>
  <c r="J51" i="14"/>
  <c r="L51" i="14"/>
  <c r="M51" i="14"/>
  <c r="H52" i="14"/>
  <c r="K52" i="14" s="1"/>
  <c r="I52" i="14"/>
  <c r="J52" i="14"/>
  <c r="L52" i="14"/>
  <c r="M52" i="14"/>
  <c r="H53" i="14"/>
  <c r="K53" i="14" s="1"/>
  <c r="I53" i="14"/>
  <c r="J53" i="14"/>
  <c r="L53" i="14"/>
  <c r="M53" i="14"/>
  <c r="H54" i="14"/>
  <c r="K54" i="14" s="1"/>
  <c r="I54" i="14"/>
  <c r="J54" i="14"/>
  <c r="L54" i="14"/>
  <c r="M54" i="14"/>
  <c r="H55" i="14"/>
  <c r="K55" i="14" s="1"/>
  <c r="I55" i="14"/>
  <c r="J55" i="14"/>
  <c r="L55" i="14"/>
  <c r="M55" i="14"/>
  <c r="H56" i="14"/>
  <c r="K56" i="14" s="1"/>
  <c r="I56" i="14"/>
  <c r="J56" i="14"/>
  <c r="L56" i="14"/>
  <c r="M56" i="14"/>
  <c r="H57" i="14"/>
  <c r="K57" i="14" s="1"/>
  <c r="I57" i="14"/>
  <c r="J57" i="14"/>
  <c r="L57" i="14"/>
  <c r="M57" i="14"/>
  <c r="H58" i="14"/>
  <c r="K58" i="14" s="1"/>
  <c r="I58" i="14"/>
  <c r="J58" i="14"/>
  <c r="L58" i="14"/>
  <c r="M58" i="14"/>
  <c r="H59" i="14"/>
  <c r="K59" i="14" s="1"/>
  <c r="I59" i="14"/>
  <c r="J59" i="14"/>
  <c r="L59" i="14"/>
  <c r="M59" i="14"/>
  <c r="H60" i="14"/>
  <c r="K60" i="14" s="1"/>
  <c r="I60" i="14"/>
  <c r="J60" i="14"/>
  <c r="L60" i="14"/>
  <c r="M60" i="14"/>
  <c r="H61" i="14"/>
  <c r="K61" i="14" s="1"/>
  <c r="I61" i="14"/>
  <c r="J61" i="14"/>
  <c r="L61" i="14"/>
  <c r="M61" i="14"/>
  <c r="H62" i="14"/>
  <c r="K62" i="14" s="1"/>
  <c r="I62" i="14"/>
  <c r="J62" i="14"/>
  <c r="L62" i="14"/>
  <c r="M62" i="14"/>
  <c r="H63" i="14"/>
  <c r="K63" i="14" s="1"/>
  <c r="I63" i="14"/>
  <c r="J63" i="14"/>
  <c r="L63" i="14"/>
  <c r="M63" i="14"/>
  <c r="H64" i="14"/>
  <c r="K64" i="14" s="1"/>
  <c r="I64" i="14"/>
  <c r="J64" i="14"/>
  <c r="L64" i="14"/>
  <c r="M64" i="14"/>
  <c r="H65" i="14"/>
  <c r="K65" i="14" s="1"/>
  <c r="I65" i="14"/>
  <c r="J65" i="14"/>
  <c r="L65" i="14"/>
  <c r="M65" i="14"/>
  <c r="H66" i="14"/>
  <c r="K66" i="14" s="1"/>
  <c r="I66" i="14"/>
  <c r="J66" i="14"/>
  <c r="L66" i="14"/>
  <c r="M66" i="14"/>
  <c r="H67" i="14"/>
  <c r="K67" i="14" s="1"/>
  <c r="I67" i="14"/>
  <c r="J67" i="14"/>
  <c r="L67" i="14"/>
  <c r="M67" i="14"/>
  <c r="H68" i="14"/>
  <c r="K68" i="14" s="1"/>
  <c r="I68" i="14"/>
  <c r="J68" i="14"/>
  <c r="L68" i="14"/>
  <c r="M68" i="14"/>
  <c r="H69" i="14"/>
  <c r="K69" i="14" s="1"/>
  <c r="I69" i="14"/>
  <c r="J69" i="14"/>
  <c r="L69" i="14"/>
  <c r="M69" i="14"/>
  <c r="O11" i="14"/>
  <c r="O12" i="14"/>
  <c r="O13" i="14"/>
  <c r="O14" i="14"/>
  <c r="O15" i="14"/>
  <c r="O16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63" i="14"/>
  <c r="O64" i="14"/>
  <c r="O65" i="14"/>
  <c r="O66" i="14"/>
  <c r="O67" i="14"/>
  <c r="O68" i="14"/>
  <c r="O69" i="14"/>
  <c r="G95" i="13"/>
  <c r="E95" i="13"/>
  <c r="F95" i="13"/>
  <c r="D95" i="13"/>
  <c r="F47" i="13"/>
  <c r="G47" i="13" s="1"/>
  <c r="F48" i="13"/>
  <c r="G48" i="13"/>
  <c r="F49" i="13"/>
  <c r="G49" i="13"/>
  <c r="F50" i="13"/>
  <c r="G50" i="13"/>
  <c r="F51" i="13"/>
  <c r="G51" i="13"/>
  <c r="F52" i="13"/>
  <c r="G52" i="13"/>
  <c r="F53" i="13"/>
  <c r="G53" i="13"/>
  <c r="F54" i="13"/>
  <c r="G54" i="13"/>
  <c r="F55" i="13"/>
  <c r="G55" i="13"/>
  <c r="F56" i="13"/>
  <c r="G56" i="13"/>
  <c r="F57" i="13"/>
  <c r="G57" i="13"/>
  <c r="F58" i="13"/>
  <c r="G58" i="13"/>
  <c r="F59" i="13"/>
  <c r="G59" i="13"/>
  <c r="F60" i="13"/>
  <c r="G60" i="13"/>
  <c r="F61" i="13"/>
  <c r="G61" i="13"/>
  <c r="F62" i="13"/>
  <c r="G62" i="13"/>
  <c r="F63" i="13"/>
  <c r="G63" i="13"/>
  <c r="F64" i="13"/>
  <c r="G64" i="13"/>
  <c r="F65" i="13"/>
  <c r="G65" i="13"/>
  <c r="F66" i="13"/>
  <c r="G66" i="13"/>
  <c r="F67" i="13"/>
  <c r="G67" i="13"/>
  <c r="F68" i="13"/>
  <c r="G68" i="13"/>
  <c r="F69" i="13"/>
  <c r="G69" i="13"/>
  <c r="F70" i="13"/>
  <c r="G70" i="13"/>
  <c r="F71" i="13"/>
  <c r="G71" i="13"/>
  <c r="F72" i="13"/>
  <c r="G72" i="13"/>
  <c r="F73" i="13"/>
  <c r="G73" i="13"/>
  <c r="F74" i="13"/>
  <c r="G74" i="13"/>
  <c r="F75" i="13"/>
  <c r="G75" i="13"/>
  <c r="F76" i="13"/>
  <c r="G76" i="13"/>
  <c r="F77" i="13"/>
  <c r="G77" i="13"/>
  <c r="F78" i="13"/>
  <c r="G78" i="13"/>
  <c r="F79" i="13"/>
  <c r="G79" i="13"/>
  <c r="F80" i="13"/>
  <c r="G80" i="13"/>
  <c r="F81" i="13"/>
  <c r="G81" i="13"/>
  <c r="F82" i="13"/>
  <c r="G82" i="13"/>
  <c r="F83" i="13"/>
  <c r="G83" i="13"/>
  <c r="F84" i="13"/>
  <c r="G84" i="13"/>
  <c r="F85" i="13"/>
  <c r="G85" i="13"/>
  <c r="F86" i="13"/>
  <c r="G86" i="13"/>
  <c r="F87" i="13"/>
  <c r="G87" i="13"/>
  <c r="F88" i="13"/>
  <c r="G88" i="13" s="1"/>
  <c r="F89" i="13"/>
  <c r="G89" i="13"/>
  <c r="F90" i="13"/>
  <c r="G90" i="13"/>
  <c r="F91" i="13"/>
  <c r="G91" i="13"/>
  <c r="F92" i="13"/>
  <c r="G92" i="13"/>
  <c r="F93" i="13"/>
  <c r="G93" i="13"/>
  <c r="F94" i="13"/>
  <c r="G94" i="13"/>
  <c r="L11" i="14" l="1"/>
  <c r="N11" i="14" s="1"/>
  <c r="F10" i="13"/>
  <c r="O10" i="14"/>
  <c r="H10" i="14"/>
  <c r="J10" i="14"/>
  <c r="I10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35" i="14"/>
  <c r="N36" i="14"/>
  <c r="N37" i="14"/>
  <c r="N38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N55" i="14"/>
  <c r="N56" i="14"/>
  <c r="N57" i="14"/>
  <c r="N58" i="14"/>
  <c r="N59" i="14"/>
  <c r="N60" i="14"/>
  <c r="N61" i="14"/>
  <c r="N62" i="14"/>
  <c r="N63" i="14"/>
  <c r="N64" i="14"/>
  <c r="N65" i="14"/>
  <c r="N66" i="14"/>
  <c r="N67" i="14"/>
  <c r="N68" i="14"/>
  <c r="N69" i="14"/>
  <c r="L18" i="4"/>
  <c r="L19" i="4"/>
  <c r="L20" i="4"/>
  <c r="L21" i="4"/>
  <c r="L22" i="4"/>
  <c r="L23" i="4"/>
  <c r="L24" i="4"/>
  <c r="L25" i="4"/>
  <c r="L26" i="4"/>
  <c r="L27" i="4"/>
  <c r="L28" i="4"/>
  <c r="L29" i="4"/>
  <c r="W10" i="11"/>
  <c r="W11" i="11"/>
  <c r="W12" i="11"/>
  <c r="W13" i="11"/>
  <c r="W14" i="11"/>
  <c r="W15" i="11"/>
  <c r="W16" i="11"/>
  <c r="W17" i="11"/>
  <c r="W18" i="11"/>
  <c r="W19" i="11"/>
  <c r="W20" i="11"/>
  <c r="W21" i="11"/>
  <c r="W22" i="11"/>
  <c r="W23" i="11"/>
  <c r="W24" i="11"/>
  <c r="W25" i="11"/>
  <c r="W26" i="11"/>
  <c r="W27" i="11"/>
  <c r="W28" i="11"/>
  <c r="W29" i="11"/>
  <c r="W30" i="11"/>
  <c r="W31" i="11"/>
  <c r="W32" i="11"/>
  <c r="W33" i="11"/>
  <c r="W34" i="11"/>
  <c r="W35" i="11"/>
  <c r="W36" i="11"/>
  <c r="W37" i="11"/>
  <c r="W38" i="11"/>
  <c r="W39" i="11"/>
  <c r="W40" i="11"/>
  <c r="W41" i="11"/>
  <c r="W42" i="11"/>
  <c r="W43" i="11"/>
  <c r="W44" i="11"/>
  <c r="W45" i="11"/>
  <c r="W46" i="11"/>
  <c r="W47" i="11"/>
  <c r="W48" i="11"/>
  <c r="W49" i="11"/>
  <c r="W50" i="11"/>
  <c r="W51" i="11"/>
  <c r="W52" i="11"/>
  <c r="W53" i="11"/>
  <c r="W54" i="11"/>
  <c r="W55" i="11"/>
  <c r="W56" i="11"/>
  <c r="W57" i="11"/>
  <c r="W58" i="11"/>
  <c r="W59" i="11"/>
  <c r="W60" i="11"/>
  <c r="W61" i="11"/>
  <c r="W9" i="11"/>
  <c r="L10" i="14" l="1"/>
  <c r="J12" i="14"/>
  <c r="M12" i="14" s="1"/>
  <c r="H12" i="14"/>
  <c r="K12" i="14" s="1"/>
  <c r="I12" i="14"/>
  <c r="L12" i="14" s="1"/>
  <c r="M10" i="14"/>
  <c r="K10" i="14"/>
  <c r="N10" i="14" l="1"/>
  <c r="N12" i="14"/>
  <c r="J70" i="14"/>
  <c r="H70" i="14"/>
  <c r="L70" i="14"/>
  <c r="K70" i="14"/>
  <c r="I70" i="14"/>
  <c r="M70" i="14"/>
  <c r="E32" i="8"/>
  <c r="G10" i="13"/>
  <c r="G11" i="13"/>
  <c r="G12" i="13"/>
  <c r="G13" i="13"/>
  <c r="G18" i="13"/>
  <c r="G19" i="13"/>
  <c r="G20" i="13"/>
  <c r="G21" i="13"/>
  <c r="G26" i="13"/>
  <c r="G27" i="13"/>
  <c r="G28" i="13"/>
  <c r="G29" i="13"/>
  <c r="G34" i="13"/>
  <c r="G35" i="13"/>
  <c r="G36" i="13"/>
  <c r="G37" i="13"/>
  <c r="G42" i="13"/>
  <c r="G43" i="13"/>
  <c r="G44" i="13"/>
  <c r="G45" i="13"/>
  <c r="F11" i="13"/>
  <c r="F12" i="13"/>
  <c r="F13" i="13"/>
  <c r="F14" i="13"/>
  <c r="G14" i="13" s="1"/>
  <c r="F15" i="13"/>
  <c r="G15" i="13" s="1"/>
  <c r="F16" i="13"/>
  <c r="G16" i="13" s="1"/>
  <c r="F17" i="13"/>
  <c r="G17" i="13" s="1"/>
  <c r="F18" i="13"/>
  <c r="F19" i="13"/>
  <c r="F20" i="13"/>
  <c r="F21" i="13"/>
  <c r="F22" i="13"/>
  <c r="G22" i="13" s="1"/>
  <c r="F23" i="13"/>
  <c r="G23" i="13" s="1"/>
  <c r="F24" i="13"/>
  <c r="G24" i="13" s="1"/>
  <c r="F25" i="13"/>
  <c r="G25" i="13" s="1"/>
  <c r="F26" i="13"/>
  <c r="F27" i="13"/>
  <c r="F28" i="13"/>
  <c r="F29" i="13"/>
  <c r="F30" i="13"/>
  <c r="G30" i="13" s="1"/>
  <c r="F31" i="13"/>
  <c r="G31" i="13" s="1"/>
  <c r="F32" i="13"/>
  <c r="G32" i="13" s="1"/>
  <c r="F33" i="13"/>
  <c r="G33" i="13" s="1"/>
  <c r="F34" i="13"/>
  <c r="F35" i="13"/>
  <c r="F36" i="13"/>
  <c r="F37" i="13"/>
  <c r="F38" i="13"/>
  <c r="G38" i="13" s="1"/>
  <c r="F39" i="13"/>
  <c r="G39" i="13" s="1"/>
  <c r="F40" i="13"/>
  <c r="G40" i="13" s="1"/>
  <c r="F41" i="13"/>
  <c r="G41" i="13" s="1"/>
  <c r="F42" i="13"/>
  <c r="F43" i="13"/>
  <c r="F44" i="13"/>
  <c r="F45" i="13"/>
  <c r="F46" i="13"/>
  <c r="G46" i="13" s="1"/>
  <c r="G4" i="14" a="1"/>
  <c r="G4" i="14" s="1"/>
  <c r="G4" i="13" a="1"/>
  <c r="G4" i="13" s="1"/>
  <c r="N70" i="14" l="1"/>
  <c r="E42" i="8" l="1"/>
  <c r="E41" i="8"/>
  <c r="E40" i="8"/>
  <c r="E38" i="8"/>
  <c r="E37" i="8"/>
  <c r="E36" i="8"/>
  <c r="E34" i="8"/>
  <c r="E33" i="8"/>
  <c r="C41" i="8"/>
  <c r="C37" i="8"/>
  <c r="C33" i="8"/>
  <c r="D13" i="8"/>
  <c r="J29" i="9"/>
  <c r="I29" i="9"/>
  <c r="H29" i="9"/>
  <c r="G29" i="9"/>
  <c r="F29" i="9"/>
  <c r="E29" i="9"/>
  <c r="D29" i="9"/>
  <c r="C29" i="9"/>
  <c r="D37" i="3"/>
  <c r="D47" i="3"/>
  <c r="D46" i="3"/>
  <c r="D36" i="3"/>
  <c r="D45" i="3"/>
  <c r="D35" i="3"/>
  <c r="D43" i="3"/>
  <c r="D32" i="3"/>
  <c r="C24" i="3"/>
  <c r="C29" i="8" s="1"/>
  <c r="H12" i="7"/>
  <c r="G11" i="7"/>
  <c r="H11" i="7" s="1"/>
  <c r="G12" i="7"/>
  <c r="G13" i="7"/>
  <c r="H13" i="7" s="1"/>
  <c r="G14" i="7"/>
  <c r="H14" i="7" s="1"/>
  <c r="G15" i="7"/>
  <c r="H15" i="7" s="1"/>
  <c r="F11" i="7"/>
  <c r="F12" i="7"/>
  <c r="F13" i="7"/>
  <c r="F14" i="7"/>
  <c r="F15" i="7"/>
  <c r="G10" i="7"/>
  <c r="H10" i="7" s="1"/>
  <c r="F10" i="7"/>
  <c r="E16" i="7"/>
  <c r="D16" i="7"/>
  <c r="H4" i="6" a="1"/>
  <c r="H4" i="6" s="1"/>
  <c r="E11" i="5"/>
  <c r="F11" i="5" s="1"/>
  <c r="I11" i="5" s="1"/>
  <c r="E12" i="5"/>
  <c r="H12" i="5" s="1"/>
  <c r="K12" i="5" s="1"/>
  <c r="E13" i="5"/>
  <c r="F13" i="5" s="1"/>
  <c r="I13" i="5" s="1"/>
  <c r="E14" i="5"/>
  <c r="H14" i="5" s="1"/>
  <c r="K14" i="5" s="1"/>
  <c r="E15" i="5"/>
  <c r="G15" i="5" s="1"/>
  <c r="J15" i="5" s="1"/>
  <c r="E16" i="5"/>
  <c r="G16" i="5" s="1"/>
  <c r="J16" i="5" s="1"/>
  <c r="E17" i="5"/>
  <c r="E18" i="5"/>
  <c r="F18" i="5" s="1"/>
  <c r="I18" i="5" s="1"/>
  <c r="E19" i="5"/>
  <c r="F19" i="5" s="1"/>
  <c r="I19" i="5" s="1"/>
  <c r="E20" i="5"/>
  <c r="H20" i="5" s="1"/>
  <c r="K20" i="5" s="1"/>
  <c r="E21" i="5"/>
  <c r="E22" i="5"/>
  <c r="F22" i="5" s="1"/>
  <c r="I22" i="5" s="1"/>
  <c r="E23" i="5"/>
  <c r="G23" i="5" s="1"/>
  <c r="J23" i="5" s="1"/>
  <c r="E24" i="5"/>
  <c r="G24" i="5" s="1"/>
  <c r="J24" i="5" s="1"/>
  <c r="E25" i="5"/>
  <c r="H25" i="5" s="1"/>
  <c r="K25" i="5" s="1"/>
  <c r="E26" i="5"/>
  <c r="F26" i="5" s="1"/>
  <c r="I26" i="5" s="1"/>
  <c r="E27" i="5"/>
  <c r="F27" i="5" s="1"/>
  <c r="I27" i="5" s="1"/>
  <c r="E28" i="5"/>
  <c r="H28" i="5" s="1"/>
  <c r="K28" i="5" s="1"/>
  <c r="E29" i="5"/>
  <c r="F14" i="5"/>
  <c r="I14" i="5" s="1"/>
  <c r="F15" i="5"/>
  <c r="I15" i="5" s="1"/>
  <c r="F17" i="5"/>
  <c r="I17" i="5" s="1"/>
  <c r="F21" i="5"/>
  <c r="I21" i="5" s="1"/>
  <c r="F25" i="5"/>
  <c r="I25" i="5" s="1"/>
  <c r="F29" i="5"/>
  <c r="I29" i="5" s="1"/>
  <c r="G13" i="5"/>
  <c r="J13" i="5" s="1"/>
  <c r="G14" i="5"/>
  <c r="J14" i="5" s="1"/>
  <c r="G17" i="5"/>
  <c r="J17" i="5" s="1"/>
  <c r="G21" i="5"/>
  <c r="J21" i="5" s="1"/>
  <c r="G22" i="5"/>
  <c r="J22" i="5" s="1"/>
  <c r="G25" i="5"/>
  <c r="G29" i="5"/>
  <c r="J29" i="5" s="1"/>
  <c r="H13" i="5"/>
  <c r="K13" i="5" s="1"/>
  <c r="H17" i="5"/>
  <c r="K17" i="5" s="1"/>
  <c r="H21" i="5"/>
  <c r="K21" i="5" s="1"/>
  <c r="H22" i="5"/>
  <c r="K22" i="5" s="1"/>
  <c r="H23" i="5"/>
  <c r="K23" i="5" s="1"/>
  <c r="H29" i="5"/>
  <c r="J25" i="5"/>
  <c r="K29" i="5"/>
  <c r="E10" i="5"/>
  <c r="H10" i="5" s="1"/>
  <c r="K10" i="5" s="1"/>
  <c r="F16" i="7" l="1"/>
  <c r="H16" i="7"/>
  <c r="L22" i="5"/>
  <c r="L29" i="5"/>
  <c r="L13" i="5"/>
  <c r="F16" i="5"/>
  <c r="I16" i="5" s="1"/>
  <c r="H11" i="5"/>
  <c r="K11" i="5" s="1"/>
  <c r="L21" i="5"/>
  <c r="L17" i="5"/>
  <c r="H19" i="5"/>
  <c r="K19" i="5" s="1"/>
  <c r="H27" i="5"/>
  <c r="K27" i="5" s="1"/>
  <c r="F24" i="5"/>
  <c r="I24" i="5" s="1"/>
  <c r="G26" i="5"/>
  <c r="J26" i="5" s="1"/>
  <c r="L26" i="5" s="1"/>
  <c r="H15" i="5"/>
  <c r="K15" i="5" s="1"/>
  <c r="L15" i="5" s="1"/>
  <c r="F23" i="5"/>
  <c r="I23" i="5" s="1"/>
  <c r="L14" i="5"/>
  <c r="H18" i="5"/>
  <c r="K18" i="5" s="1"/>
  <c r="L18" i="5" s="1"/>
  <c r="H26" i="5"/>
  <c r="K26" i="5" s="1"/>
  <c r="G18" i="5"/>
  <c r="J18" i="5" s="1"/>
  <c r="F10" i="5"/>
  <c r="G10" i="5"/>
  <c r="J10" i="5" s="1"/>
  <c r="L27" i="5"/>
  <c r="L25" i="5"/>
  <c r="L23" i="5"/>
  <c r="G28" i="5"/>
  <c r="J28" i="5" s="1"/>
  <c r="G20" i="5"/>
  <c r="J20" i="5" s="1"/>
  <c r="G12" i="5"/>
  <c r="J12" i="5" s="1"/>
  <c r="H24" i="5"/>
  <c r="K24" i="5" s="1"/>
  <c r="L24" i="5" s="1"/>
  <c r="H16" i="5"/>
  <c r="K16" i="5" s="1"/>
  <c r="G27" i="5"/>
  <c r="J27" i="5" s="1"/>
  <c r="G19" i="5"/>
  <c r="J19" i="5" s="1"/>
  <c r="L19" i="5" s="1"/>
  <c r="G11" i="5"/>
  <c r="J11" i="5" s="1"/>
  <c r="L11" i="5" s="1"/>
  <c r="F20" i="5"/>
  <c r="I20" i="5" s="1"/>
  <c r="F28" i="5"/>
  <c r="I28" i="5" s="1"/>
  <c r="L28" i="5" s="1"/>
  <c r="F12" i="5"/>
  <c r="I12" i="5" s="1"/>
  <c r="L12" i="5" s="1"/>
  <c r="E10" i="4"/>
  <c r="G16" i="7" l="1"/>
  <c r="L16" i="5"/>
  <c r="L20" i="5"/>
  <c r="I10" i="5"/>
  <c r="L10" i="5" s="1"/>
  <c r="G21" i="6" l="1"/>
  <c r="G22" i="6"/>
  <c r="G23" i="6"/>
  <c r="G24" i="6"/>
  <c r="G25" i="6"/>
  <c r="G26" i="6"/>
  <c r="G27" i="6"/>
  <c r="G28" i="6"/>
  <c r="G29" i="6"/>
  <c r="F13" i="6"/>
  <c r="G13" i="6" s="1"/>
  <c r="F18" i="6"/>
  <c r="G18" i="6" s="1"/>
  <c r="F19" i="6"/>
  <c r="G19" i="6" s="1"/>
  <c r="F20" i="6"/>
  <c r="G20" i="6" s="1"/>
  <c r="F21" i="6"/>
  <c r="F22" i="6"/>
  <c r="F23" i="6"/>
  <c r="F24" i="6"/>
  <c r="F25" i="6"/>
  <c r="F26" i="6"/>
  <c r="F27" i="6"/>
  <c r="F28" i="6"/>
  <c r="F29" i="6"/>
  <c r="E11" i="6"/>
  <c r="F11" i="6" s="1"/>
  <c r="G11" i="6" s="1"/>
  <c r="E12" i="6"/>
  <c r="F12" i="6" s="1"/>
  <c r="G12" i="6" s="1"/>
  <c r="E13" i="6"/>
  <c r="E14" i="6"/>
  <c r="F14" i="6" s="1"/>
  <c r="G14" i="6" s="1"/>
  <c r="E15" i="6"/>
  <c r="F15" i="6" s="1"/>
  <c r="G15" i="6" s="1"/>
  <c r="E16" i="6"/>
  <c r="F16" i="6" s="1"/>
  <c r="G16" i="6" s="1"/>
  <c r="E17" i="6"/>
  <c r="F17" i="6" s="1"/>
  <c r="G17" i="6" s="1"/>
  <c r="E18" i="6"/>
  <c r="E19" i="6"/>
  <c r="E20" i="6"/>
  <c r="E21" i="6"/>
  <c r="E22" i="6"/>
  <c r="E23" i="6"/>
  <c r="E24" i="6"/>
  <c r="E25" i="6"/>
  <c r="E26" i="6"/>
  <c r="E27" i="6"/>
  <c r="E28" i="6"/>
  <c r="E29" i="6"/>
  <c r="E10" i="6"/>
  <c r="F10" i="6" s="1"/>
  <c r="G10" i="6" s="1"/>
  <c r="D30" i="6"/>
  <c r="E11" i="4"/>
  <c r="F11" i="4" s="1"/>
  <c r="I11" i="4" s="1"/>
  <c r="E12" i="4"/>
  <c r="G12" i="4" s="1"/>
  <c r="J12" i="4" s="1"/>
  <c r="F12" i="4"/>
  <c r="I12" i="4" s="1"/>
  <c r="E13" i="4"/>
  <c r="F13" i="4" s="1"/>
  <c r="I13" i="4" s="1"/>
  <c r="G13" i="4"/>
  <c r="J13" i="4" s="1"/>
  <c r="E14" i="4"/>
  <c r="F14" i="4" s="1"/>
  <c r="I14" i="4" s="1"/>
  <c r="E15" i="4"/>
  <c r="H15" i="4" s="1"/>
  <c r="K15" i="4" s="1"/>
  <c r="G15" i="4"/>
  <c r="J15" i="4" s="1"/>
  <c r="E16" i="4"/>
  <c r="F16" i="4" s="1"/>
  <c r="I16" i="4" s="1"/>
  <c r="E17" i="4"/>
  <c r="G17" i="4" s="1"/>
  <c r="J17" i="4" s="1"/>
  <c r="F17" i="4"/>
  <c r="I17" i="4" s="1"/>
  <c r="E18" i="4"/>
  <c r="F18" i="4" s="1"/>
  <c r="I18" i="4" s="1"/>
  <c r="G18" i="4"/>
  <c r="J18" i="4" s="1"/>
  <c r="E19" i="4"/>
  <c r="F19" i="4" s="1"/>
  <c r="I19" i="4" s="1"/>
  <c r="H19" i="4"/>
  <c r="K19" i="4" s="1"/>
  <c r="E20" i="4"/>
  <c r="H20" i="4" s="1"/>
  <c r="K20" i="4" s="1"/>
  <c r="F20" i="4"/>
  <c r="I20" i="4" s="1"/>
  <c r="G20" i="4"/>
  <c r="J20" i="4" s="1"/>
  <c r="E21" i="4"/>
  <c r="F21" i="4" s="1"/>
  <c r="I21" i="4" s="1"/>
  <c r="E22" i="4"/>
  <c r="F22" i="4" s="1"/>
  <c r="I22" i="4" s="1"/>
  <c r="E23" i="4"/>
  <c r="F23" i="4" s="1"/>
  <c r="I23" i="4" s="1"/>
  <c r="G23" i="4"/>
  <c r="J23" i="4" s="1"/>
  <c r="H23" i="4"/>
  <c r="K23" i="4" s="1"/>
  <c r="E24" i="4"/>
  <c r="F24" i="4" s="1"/>
  <c r="I24" i="4" s="1"/>
  <c r="E25" i="4"/>
  <c r="F25" i="4" s="1"/>
  <c r="I25" i="4" s="1"/>
  <c r="G25" i="4"/>
  <c r="H25" i="4"/>
  <c r="J25" i="4"/>
  <c r="K25" i="4"/>
  <c r="E26" i="4"/>
  <c r="F26" i="4" s="1"/>
  <c r="I26" i="4" s="1"/>
  <c r="G26" i="4"/>
  <c r="J26" i="4" s="1"/>
  <c r="E27" i="4"/>
  <c r="F27" i="4" s="1"/>
  <c r="I27" i="4" s="1"/>
  <c r="E28" i="4"/>
  <c r="F28" i="4"/>
  <c r="I28" i="4" s="1"/>
  <c r="G28" i="4"/>
  <c r="J28" i="4" s="1"/>
  <c r="H28" i="4"/>
  <c r="K28" i="4"/>
  <c r="E29" i="4"/>
  <c r="F29" i="4" s="1"/>
  <c r="I29" i="4" s="1"/>
  <c r="H10" i="4"/>
  <c r="G10" i="4"/>
  <c r="J10" i="4" s="1"/>
  <c r="F10" i="4"/>
  <c r="I10" i="4" s="1"/>
  <c r="D30" i="4"/>
  <c r="D34" i="11"/>
  <c r="D33" i="11"/>
  <c r="D31" i="11"/>
  <c r="D30" i="11"/>
  <c r="D29" i="11"/>
  <c r="D27" i="11"/>
  <c r="D26" i="11"/>
  <c r="D25" i="11"/>
  <c r="D30" i="5"/>
  <c r="H4" i="12" a="1"/>
  <c r="H4" i="12" s="1"/>
  <c r="H4" i="11" a="1"/>
  <c r="H4" i="11" s="1"/>
  <c r="H4" i="9" a="1"/>
  <c r="H4" i="9" s="1"/>
  <c r="H4" i="8" a="1"/>
  <c r="H4" i="8" s="1"/>
  <c r="H4" i="7" a="1"/>
  <c r="H4" i="7" s="1"/>
  <c r="I4" i="5" a="1"/>
  <c r="I4" i="5" s="1"/>
  <c r="H4" i="4" a="1"/>
  <c r="H4" i="4" s="1"/>
  <c r="H4" i="3" a="1"/>
  <c r="H4" i="3" s="1"/>
  <c r="H4" i="2" a="1"/>
  <c r="H4" i="2" s="1"/>
  <c r="L17" i="4" l="1"/>
  <c r="L13" i="4"/>
  <c r="H13" i="4"/>
  <c r="K13" i="4" s="1"/>
  <c r="D35" i="11"/>
  <c r="D28" i="11"/>
  <c r="H22" i="4"/>
  <c r="K22" i="4" s="1"/>
  <c r="H29" i="4"/>
  <c r="K29" i="4" s="1"/>
  <c r="G22" i="4"/>
  <c r="J22" i="4" s="1"/>
  <c r="F15" i="4"/>
  <c r="I15" i="4" s="1"/>
  <c r="L15" i="4" s="1"/>
  <c r="H11" i="4"/>
  <c r="K11" i="4" s="1"/>
  <c r="H26" i="4"/>
  <c r="K26" i="4" s="1"/>
  <c r="H18" i="4"/>
  <c r="K18" i="4" s="1"/>
  <c r="G11" i="4"/>
  <c r="J11" i="4" s="1"/>
  <c r="L11" i="4" s="1"/>
  <c r="E30" i="6"/>
  <c r="F30" i="6"/>
  <c r="G30" i="6"/>
  <c r="G29" i="4"/>
  <c r="J29" i="4" s="1"/>
  <c r="H24" i="4"/>
  <c r="K24" i="4" s="1"/>
  <c r="G19" i="4"/>
  <c r="J19" i="4" s="1"/>
  <c r="H14" i="4"/>
  <c r="K14" i="4" s="1"/>
  <c r="G24" i="4"/>
  <c r="J24" i="4" s="1"/>
  <c r="G14" i="4"/>
  <c r="J14" i="4" s="1"/>
  <c r="L14" i="4" s="1"/>
  <c r="H27" i="4"/>
  <c r="K27" i="4" s="1"/>
  <c r="H21" i="4"/>
  <c r="K21" i="4" s="1"/>
  <c r="H16" i="4"/>
  <c r="K16" i="4" s="1"/>
  <c r="G27" i="4"/>
  <c r="J27" i="4" s="1"/>
  <c r="G21" i="4"/>
  <c r="J21" i="4" s="1"/>
  <c r="H17" i="4"/>
  <c r="K17" i="4" s="1"/>
  <c r="G16" i="4"/>
  <c r="J16" i="4" s="1"/>
  <c r="L16" i="4" s="1"/>
  <c r="H12" i="4"/>
  <c r="K12" i="4" s="1"/>
  <c r="L12" i="4" s="1"/>
  <c r="K10" i="4"/>
  <c r="L10" i="4" s="1"/>
  <c r="E30" i="4"/>
  <c r="K30" i="5"/>
  <c r="J30" i="5"/>
  <c r="H30" i="5"/>
  <c r="G30" i="5"/>
  <c r="E30" i="5"/>
  <c r="D32" i="11"/>
  <c r="L30" i="4" l="1"/>
  <c r="K30" i="4"/>
  <c r="H30" i="4"/>
  <c r="G30" i="4"/>
  <c r="J30" i="4"/>
  <c r="F30" i="4"/>
  <c r="I30" i="5"/>
  <c r="L30" i="5"/>
  <c r="F30" i="5"/>
  <c r="I30" i="4" l="1"/>
  <c r="D20" i="8"/>
  <c r="D23" i="8" s="1"/>
  <c r="G24" i="3" s="1"/>
  <c r="E28" i="8" s="1"/>
  <c r="E30" i="8" l="1"/>
  <c r="E29" i="8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<sst xmlns="http://schemas.openxmlformats.org/spreadsheetml/2006/main" count="1065" uniqueCount="291">
  <si>
    <r>
      <rPr>
        <b/>
        <sz val="8"/>
        <color theme="1"/>
        <rFont val="Arial"/>
        <family val="2"/>
      </rPr>
      <t>CORPORACIÓN</t>
    </r>
    <r>
      <rPr>
        <b/>
        <sz val="14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CENTRO DE DESARROLLO TECNOLÓGICO DEL GAS</t>
    </r>
  </si>
  <si>
    <t>SISTEMA  DE GESTIÓN  AMBIENTAL SGA</t>
  </si>
  <si>
    <t>ANEXO XXX</t>
  </si>
  <si>
    <t>SGA</t>
  </si>
  <si>
    <t>MATRIZ DE RIESGOS</t>
  </si>
  <si>
    <t>CUADRO DE REVISIONES</t>
  </si>
  <si>
    <t>REVISIÓN</t>
  </si>
  <si>
    <t>DESCRIPCIÓN</t>
  </si>
  <si>
    <t>FECHA</t>
  </si>
  <si>
    <t>00</t>
  </si>
  <si>
    <t xml:space="preserve">Creación del documento </t>
  </si>
  <si>
    <t>Revisión</t>
  </si>
  <si>
    <t>CONSUMO DE GASOLINA</t>
  </si>
  <si>
    <t>Equipo / Vehículo</t>
  </si>
  <si>
    <t>Consumo (US Gal)</t>
  </si>
  <si>
    <t>Enegía (MJ)</t>
  </si>
  <si>
    <t>CO2</t>
  </si>
  <si>
    <t>CH4</t>
  </si>
  <si>
    <t>N2O</t>
  </si>
  <si>
    <t>EMISIONES TOTALES (tCO2e)</t>
  </si>
  <si>
    <t>EMSIONES POR TIPOS DE GAS</t>
  </si>
  <si>
    <t>Kg CO2</t>
  </si>
  <si>
    <t>Kg CH4</t>
  </si>
  <si>
    <t>Kg N2O</t>
  </si>
  <si>
    <t>No.</t>
  </si>
  <si>
    <t>TOTAL</t>
  </si>
  <si>
    <t xml:space="preserve">CH4 </t>
  </si>
  <si>
    <t xml:space="preserve">N2O </t>
  </si>
  <si>
    <t>EMISIONES EQUIVALENTES (Kg)</t>
  </si>
  <si>
    <t>UNIDADES DE CONVERSIÓN</t>
  </si>
  <si>
    <t>UNIDAD ORIGEN</t>
  </si>
  <si>
    <t>Cantidad</t>
  </si>
  <si>
    <t>Unidad</t>
  </si>
  <si>
    <t>UNIDAD DESTINO</t>
  </si>
  <si>
    <t>L</t>
  </si>
  <si>
    <t>M3</t>
  </si>
  <si>
    <t>US Galón</t>
  </si>
  <si>
    <t>KWh</t>
  </si>
  <si>
    <t>BPE</t>
  </si>
  <si>
    <t>Mile</t>
  </si>
  <si>
    <t>Gg</t>
  </si>
  <si>
    <t>lb</t>
  </si>
  <si>
    <t>Tj</t>
  </si>
  <si>
    <t>DENSIDAD DEL ACPM</t>
  </si>
  <si>
    <t>Kg/L</t>
  </si>
  <si>
    <t>cm3</t>
  </si>
  <si>
    <t>MJ</t>
  </si>
  <si>
    <t>Km</t>
  </si>
  <si>
    <t>Kg</t>
  </si>
  <si>
    <t>TIPO DE GAS</t>
  </si>
  <si>
    <t>FACTOR</t>
  </si>
  <si>
    <t>Kg CO2e</t>
  </si>
  <si>
    <t>Unidades</t>
  </si>
  <si>
    <t>Fuente</t>
  </si>
  <si>
    <t>Colombia</t>
  </si>
  <si>
    <t>UNIDAD</t>
  </si>
  <si>
    <t>Kg CO2/TJ</t>
  </si>
  <si>
    <t>Kg CO2/Gal</t>
  </si>
  <si>
    <t>Kg CH4/TJ</t>
  </si>
  <si>
    <t>Kg N2O/TJ</t>
  </si>
  <si>
    <t>TIPO</t>
  </si>
  <si>
    <t>REGIÓN DEL FACTOR</t>
  </si>
  <si>
    <t>VALOR</t>
  </si>
  <si>
    <t>PODER CALORIFICO</t>
  </si>
  <si>
    <t>VOLUMEN REAL</t>
  </si>
  <si>
    <t xml:space="preserve">VALOR </t>
  </si>
  <si>
    <t>MJ/Kg</t>
  </si>
  <si>
    <t>FUENTE</t>
  </si>
  <si>
    <t>https://www1.upme.gov.co/siame/Paginas/calculo-factor-de-emision-de-Co2-del-SIN.aspx</t>
  </si>
  <si>
    <r>
      <t xml:space="preserve">UPME: </t>
    </r>
    <r>
      <rPr>
        <sz val="10"/>
        <color indexed="8"/>
        <rFont val="Sura Sans"/>
      </rPr>
      <t>https://app.upme.gov.co/Calculadora_Emisiones1/new/calculadora.html</t>
    </r>
  </si>
  <si>
    <r>
      <t xml:space="preserve">UPME:                           </t>
    </r>
    <r>
      <rPr>
        <sz val="10"/>
        <color rgb="FF000000"/>
        <rFont val="Sura Sans"/>
      </rPr>
      <t>https://app.upme.gov.co/Calculadora_Emisiones1/new/calculadora.html</t>
    </r>
  </si>
  <si>
    <r>
      <t xml:space="preserve">UPME: </t>
    </r>
    <r>
      <rPr>
        <sz val="10"/>
        <color indexed="8"/>
        <rFont val="Sura Sans"/>
      </rPr>
      <t>https://app.upme.gov.co/Calculadora_Emisiones1/new/calculadora.html</t>
    </r>
    <r>
      <rPr>
        <b/>
        <sz val="10"/>
        <color indexed="8"/>
        <rFont val="Sura Sans"/>
      </rPr>
      <t xml:space="preserve">                           </t>
    </r>
    <r>
      <rPr>
        <sz val="10"/>
        <color rgb="FF000000"/>
        <rFont val="Sura Sans"/>
      </rPr>
      <t>Aplicación Móvil</t>
    </r>
  </si>
  <si>
    <r>
      <t xml:space="preserve">UPME: </t>
    </r>
    <r>
      <rPr>
        <sz val="10"/>
        <color indexed="8"/>
        <rFont val="Sura Sans"/>
      </rPr>
      <t>https://app.upme.gov.co/Calculadora_Emisiones1/new/calculadora.html</t>
    </r>
    <r>
      <rPr>
        <b/>
        <sz val="10"/>
        <color indexed="8"/>
        <rFont val="Sura Sans"/>
      </rPr>
      <t xml:space="preserve">                           </t>
    </r>
    <r>
      <rPr>
        <sz val="10"/>
        <color rgb="FF000000"/>
        <rFont val="Sura Sans"/>
      </rPr>
      <t>Aplicación Estacionaria</t>
    </r>
  </si>
  <si>
    <t>Diesel Oil (ACPM) B2</t>
  </si>
  <si>
    <t>Gasolina E10</t>
  </si>
  <si>
    <t>Kg CO2/US Gal</t>
  </si>
  <si>
    <t>N/A</t>
  </si>
  <si>
    <r>
      <t xml:space="preserve">UPME: </t>
    </r>
    <r>
      <rPr>
        <sz val="10"/>
        <color indexed="8"/>
        <rFont val="Sura Sans"/>
      </rPr>
      <t>https://app.upme.gov.co/Calculadora_Emisiones1/new/calculadora.html
Aplicación Móvil</t>
    </r>
  </si>
  <si>
    <t>Energía Eléctrica</t>
  </si>
  <si>
    <t>Kg CO2eq/KWh</t>
  </si>
  <si>
    <t>GWP values for 100-year time horizon - Sixth Assessment Report (AR6)</t>
  </si>
  <si>
    <t>R-22</t>
  </si>
  <si>
    <t>HCFC-22</t>
  </si>
  <si>
    <t>kg CO2eq / kg</t>
  </si>
  <si>
    <t>SOLKAFLAM</t>
  </si>
  <si>
    <t>HCFC-123</t>
  </si>
  <si>
    <t>R-134A</t>
  </si>
  <si>
    <t>HFC-134A</t>
  </si>
  <si>
    <t>R-125</t>
  </si>
  <si>
    <t>HFC-125</t>
  </si>
  <si>
    <t>R-143A</t>
  </si>
  <si>
    <t>HFC-143A</t>
  </si>
  <si>
    <t>R-32</t>
  </si>
  <si>
    <t>HFC-32</t>
  </si>
  <si>
    <t>HFC-134A (4%)</t>
  </si>
  <si>
    <t>HFC-125 (44%)</t>
  </si>
  <si>
    <t>HFC-143A (52%)</t>
  </si>
  <si>
    <t>R-404A</t>
  </si>
  <si>
    <t>HFC-134A (52%)</t>
  </si>
  <si>
    <t>HFC-125 (25%)</t>
  </si>
  <si>
    <t>HFC-32 (23%)</t>
  </si>
  <si>
    <t>R-407C</t>
  </si>
  <si>
    <t>HFC-125 (50%)</t>
  </si>
  <si>
    <t>HFC-32 (50%)</t>
  </si>
  <si>
    <t>R-410A</t>
  </si>
  <si>
    <t>CONSUMO DE ACPM (DIESEL)</t>
  </si>
  <si>
    <t>CONSUMO DE GAS REFRIGERANTE O DE EXTINCIÓN</t>
  </si>
  <si>
    <t>Tipo de Gas</t>
  </si>
  <si>
    <t>Recarga (Kg)</t>
  </si>
  <si>
    <t>Recarga (lb)</t>
  </si>
  <si>
    <t>COSUMO DE ENERGÍA</t>
  </si>
  <si>
    <t>Consumo de Energía (KWh)</t>
  </si>
  <si>
    <t>Energía (MJ)</t>
  </si>
  <si>
    <t>EMISIONES (Kg CO2e)</t>
  </si>
  <si>
    <t>Consumo de Energía - Autogeneración (KWh)</t>
  </si>
  <si>
    <t>Descripción</t>
  </si>
  <si>
    <t>Consumo de Gasolina</t>
  </si>
  <si>
    <t>Consumo de ACPM</t>
  </si>
  <si>
    <t>Emisiones Fugitivas</t>
  </si>
  <si>
    <t>t CO2e</t>
  </si>
  <si>
    <t>CALCULADORA DE HUELLA DE CARBONO PARA LA CORPORACIÓN CDT DEL GAS</t>
  </si>
  <si>
    <t>EMISIONES DIRECTAS (ALCANCE 1)                                                                                                                                                    EMISIONES INDIRECTAS POR LA COMPRA DE ELECTRICIDAD Y OTRAS ENERGÍAS (ALCANCE 2)</t>
  </si>
  <si>
    <t>CONTENIDO</t>
  </si>
  <si>
    <t>1. DATOS GENERALES DE LA CORPORACIÓN</t>
  </si>
  <si>
    <t>EMISIONES DIRECTAS (ALCANCE 1)</t>
  </si>
  <si>
    <t>EMISIONES INDIRECTAS POR LA COMPRA DE ELECTRICIDAD Y OTRAS ENERGÍAS</t>
  </si>
  <si>
    <t>RESULTADOS</t>
  </si>
  <si>
    <r>
      <t xml:space="preserve">Para un adecuado uso de la calculadora puede ayudarse del documeto </t>
    </r>
    <r>
      <rPr>
        <b/>
        <sz val="11"/>
        <color theme="1"/>
        <rFont val="Calibri"/>
        <family val="2"/>
        <scheme val="minor"/>
      </rPr>
      <t>ANEXO XXX INSTRUCCIONES DE USO DE LA CALCULADORA DE HUELLA DE CARBONO</t>
    </r>
  </si>
  <si>
    <t xml:space="preserve">Diligencie las hojas en orden (Comenzando por la hoja 1. Datos generales de la organización) </t>
  </si>
  <si>
    <t>2. HOJA DE TRABAJO CONSUMOS</t>
  </si>
  <si>
    <t>3. CONSUMO DE GASOLINA</t>
  </si>
  <si>
    <t>4. CONSUMO DE ACPM</t>
  </si>
  <si>
    <t>5. EMISIONES FUGITIVAS</t>
  </si>
  <si>
    <t>AÑO DE CÁLCULO</t>
  </si>
  <si>
    <t>NOMBRE DE LA CORPORACIÓN</t>
  </si>
  <si>
    <t>NIT</t>
  </si>
  <si>
    <t>TIPO DE ORGANIZACIÓN</t>
  </si>
  <si>
    <t>CORPORACIÓN CENTRO DE DESARROLLO TECNOLOGICO DEL GAS</t>
  </si>
  <si>
    <t>804009247-1</t>
  </si>
  <si>
    <t>Mediana empresa</t>
  </si>
  <si>
    <t>SECTOR</t>
  </si>
  <si>
    <t>CIIU: 7210 - Investigaciones y desarrollo experimental en el campo de las ciencias naturales y la ingeniería.</t>
  </si>
  <si>
    <t>En el caso de haber calculado la huella de carbono para años anteriores, indicar a continuación cuáles son y los valores de huella de carbono de alcance 1+2 obtenidos. Comenzar a introducir los datos por el AÑO 1:</t>
  </si>
  <si>
    <t>Año 1</t>
  </si>
  <si>
    <t>HC Año 1</t>
  </si>
  <si>
    <t>t CO2 e</t>
  </si>
  <si>
    <t>Año 2</t>
  </si>
  <si>
    <t>HC Año 2</t>
  </si>
  <si>
    <t>Año 3</t>
  </si>
  <si>
    <t>HC Año 3</t>
  </si>
  <si>
    <t>Año de cálculo</t>
  </si>
  <si>
    <t>HC Año de cálculo</t>
  </si>
  <si>
    <t>Indicar el índice (nombre, valor númerico y unidades) que refleje de manera más adecuada el nivel de actividad de la corporación.</t>
  </si>
  <si>
    <t xml:space="preserve">Año </t>
  </si>
  <si>
    <t>ÍNDICE DE ACTIVIDAD</t>
  </si>
  <si>
    <t>Nombre</t>
  </si>
  <si>
    <t>Valor</t>
  </si>
  <si>
    <r>
      <t xml:space="preserve">De manera opcional, diligenciar los siguientes datos de superficie y No. De empleados de la corporación con el fin de obtener resultados relativos a estos parámetros en la hoja </t>
    </r>
    <r>
      <rPr>
        <i/>
        <sz val="11"/>
        <color theme="1"/>
        <rFont val="Calibri"/>
        <family val="2"/>
        <scheme val="minor"/>
      </rPr>
      <t>3. Informe final. Resultados</t>
    </r>
  </si>
  <si>
    <t>Superficie (m2)</t>
  </si>
  <si>
    <t>No. De empleados</t>
  </si>
  <si>
    <t>En cuanto a los datos de consumo podría considerar los siguientes bloques: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</si>
  <si>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Arial Narrow"/>
        <family val="2"/>
      </rPr>
      <t>Combustibles de equipos fijos: datos de consumo de combustibles desglosados según facturas y/o lecturas de contadores.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</si>
  <si>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Arial Narrow"/>
        <family val="2"/>
      </rPr>
      <t>Combustible de vehículos: datos de consumo de combustible o de distancia recorrida desglosados según factura y/o lecturas de contadores.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</si>
  <si>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Arial Narrow"/>
        <family val="2"/>
      </rPr>
      <t xml:space="preserve">Electricidad: datos mensuales o bimensuales de las facturas de la comercializadora de electricidad. </t>
    </r>
  </si>
  <si>
    <t>Adaptar esta tabla según las necesidades.</t>
  </si>
  <si>
    <t>Consumo_</t>
  </si>
  <si>
    <t xml:space="preserve">Enero </t>
  </si>
  <si>
    <t xml:space="preserve">Febrero </t>
  </si>
  <si>
    <t xml:space="preserve">Marzo 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</si>
  <si>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</si>
  <si>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</si>
  <si>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</si>
  <si>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</si>
  <si>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</si>
  <si>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</si>
  <si>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</si>
  <si>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</si>
  <si>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</si>
  <si>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*En caso requerir un nuevo tipo de combustible o gas, puede modificar la tabla añadiendo el gas o combustible según se requiere, además no se olvide de introducir todos los datos solicitados.*</t>
  </si>
  <si>
    <t>6. ELECTRICIDAD Y OTRAS ENERGÍAS</t>
  </si>
  <si>
    <t>Nombre de la organización</t>
  </si>
  <si>
    <t>Sector de actividad</t>
  </si>
  <si>
    <t>RESULTADOS ABSOLUTOS AÑO DE CÁLCULO</t>
  </si>
  <si>
    <t>RESULTADOS RELATIVOS EVOLUCIÓN</t>
  </si>
  <si>
    <t>t CO2 e / unidades</t>
  </si>
  <si>
    <t xml:space="preserve">AÑO DE CÁLCULO: </t>
  </si>
  <si>
    <t>t CO2 e / m2</t>
  </si>
  <si>
    <t>t CO2 e / empleado</t>
  </si>
  <si>
    <t>AÑO 1</t>
  </si>
  <si>
    <t>AÑO 2</t>
  </si>
  <si>
    <t>AÑO 3</t>
  </si>
  <si>
    <t>Sede / Edificio / Vehículo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</si>
  <si>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 xml:space="preserve">Si en los gases que se presentan no está el que necesita, puede añadir en la lista </t>
    </r>
    <r>
      <rPr>
        <b/>
        <i/>
        <sz val="11"/>
        <color theme="1"/>
        <rFont val="Calibri"/>
        <family val="2"/>
        <scheme val="minor"/>
      </rPr>
      <t xml:space="preserve">Factores </t>
    </r>
    <r>
      <rPr>
        <sz val="11"/>
        <color theme="1"/>
        <rFont val="Calibri"/>
        <family val="2"/>
        <scheme val="minor"/>
      </rPr>
      <t>los datos de el que necesita, siguiente la estructura de la tabla.</t>
    </r>
  </si>
  <si>
    <t>AUTORIZACIONES</t>
  </si>
  <si>
    <t>ELABORADO POR:</t>
  </si>
  <si>
    <t>REVISADO POR:</t>
  </si>
  <si>
    <t>APROBADO POR:</t>
  </si>
  <si>
    <t>Fecha:</t>
  </si>
  <si>
    <t>OTRAS EMISIONES INDIRECTAS</t>
  </si>
  <si>
    <t>7. EMISIONES VUELOS</t>
  </si>
  <si>
    <t>8. EMISIONES ALQUILER VEHICULOS</t>
  </si>
  <si>
    <t>9. INFORME FINAL: RESULTADOS</t>
  </si>
  <si>
    <t>Hoja 1/13</t>
  </si>
  <si>
    <t>Hoja 2/13</t>
  </si>
  <si>
    <t>Hoja 3/13</t>
  </si>
  <si>
    <t>Hoja 4/13</t>
  </si>
  <si>
    <t>Hoja 5/13</t>
  </si>
  <si>
    <t>Hoja 6/13</t>
  </si>
  <si>
    <t>Hoja 7/13</t>
  </si>
  <si>
    <t>Hoja 8/13</t>
  </si>
  <si>
    <t>Hoja 9/13</t>
  </si>
  <si>
    <t>Hoja 10/13</t>
  </si>
  <si>
    <t>Hoja 11/13</t>
  </si>
  <si>
    <t>Hoja 12/13</t>
  </si>
  <si>
    <t>Hoja 13/13</t>
  </si>
  <si>
    <t>Kg CO2 / Persona</t>
  </si>
  <si>
    <t># Vuelo</t>
  </si>
  <si>
    <t># Personas en el Vuelo</t>
  </si>
  <si>
    <t>EMISIONES CORRESPONDIENTES A VUELOS</t>
  </si>
  <si>
    <t>Emisiones Vuelos</t>
  </si>
  <si>
    <t>Emisiones Alquiler Vehiculos</t>
  </si>
  <si>
    <t>Alcance 1</t>
  </si>
  <si>
    <t>Alcance 2</t>
  </si>
  <si>
    <t>Alcance 3</t>
  </si>
  <si>
    <t>TOTAL ALCANCE 1+2</t>
  </si>
  <si>
    <t>EMISIONES CORRESPONDIENTES A VEHICULOS QUE NO SON DE PROPIEDAD</t>
  </si>
  <si>
    <t>Tipo de Combustible</t>
  </si>
  <si>
    <t>Vehículos</t>
  </si>
  <si>
    <t>Combustible</t>
  </si>
  <si>
    <t>TIPO DE VEHÍCULO</t>
  </si>
  <si>
    <t>Reino Unido</t>
  </si>
  <si>
    <t>Vehículo Pequeño &lt; 1,4 Litros</t>
  </si>
  <si>
    <t>Vehículo Mediano 1,4 - 2,0 Litros</t>
  </si>
  <si>
    <t>Vehículo grande &gt;2,0 Litros</t>
  </si>
  <si>
    <t>Vehículo Promedio</t>
  </si>
  <si>
    <t>Vehículo Pequeño &lt; 1,7 Litros</t>
  </si>
  <si>
    <t>Factores de emisión, Combustión móvil - Distancia: https://ghgprotocol.org/calculation-tools-and-guidance</t>
  </si>
  <si>
    <t>TAMAÑO DE VEHÍCULO</t>
  </si>
  <si>
    <t>COBUSTIBLE</t>
  </si>
  <si>
    <t>kg/km</t>
  </si>
  <si>
    <t>g/km</t>
  </si>
  <si>
    <t>Hibrido</t>
  </si>
  <si>
    <t>Gas Natural Comprimido</t>
  </si>
  <si>
    <t>Gas Licuado del Petroleo</t>
  </si>
  <si>
    <t>Desconocido</t>
  </si>
  <si>
    <t>Todos los combustibles</t>
  </si>
  <si>
    <t>VANS</t>
  </si>
  <si>
    <t>Motocicleta</t>
  </si>
  <si>
    <t>Vehículo Pesado - Rígido</t>
  </si>
  <si>
    <t xml:space="preserve">Vehículo Pesado - Articulado </t>
  </si>
  <si>
    <t>Vehículo Pesado - Desconocido</t>
  </si>
  <si>
    <t>Vehículo Mediano 1,7 - 2,0 Litros</t>
  </si>
  <si>
    <r>
      <t xml:space="preserve">Clase I </t>
    </r>
    <r>
      <rPr>
        <sz val="11"/>
        <color theme="1"/>
        <rFont val="Calibri"/>
        <family val="2"/>
      </rPr>
      <t>≤ 1,305 Toneladas</t>
    </r>
  </si>
  <si>
    <r>
      <t xml:space="preserve">Clase II &gt;1,305 Toneladas y </t>
    </r>
    <r>
      <rPr>
        <sz val="11"/>
        <color theme="1"/>
        <rFont val="Calibri"/>
        <family val="2"/>
      </rPr>
      <t>≤ 1,74 Toneladas</t>
    </r>
  </si>
  <si>
    <r>
      <t xml:space="preserve">Clase III &gt; 1,74 Toneladas y </t>
    </r>
    <r>
      <rPr>
        <sz val="11"/>
        <color theme="1"/>
        <rFont val="Calibri"/>
        <family val="2"/>
      </rPr>
      <t>≤ 3,5 Toneladas</t>
    </r>
  </si>
  <si>
    <t>Arriba de 3,5 Toneladas</t>
  </si>
  <si>
    <r>
      <t xml:space="preserve">Pequeña </t>
    </r>
    <r>
      <rPr>
        <sz val="11"/>
        <color theme="1"/>
        <rFont val="Calibri"/>
        <family val="2"/>
      </rPr>
      <t>≤ 125 CC</t>
    </r>
  </si>
  <si>
    <r>
      <t xml:space="preserve">Mediana &gt;125 y  </t>
    </r>
    <r>
      <rPr>
        <sz val="11"/>
        <color theme="1"/>
        <rFont val="Calibri"/>
        <family val="2"/>
      </rPr>
      <t>≤ 500 CC</t>
    </r>
  </si>
  <si>
    <t>Grande &gt; 500 CC</t>
  </si>
  <si>
    <t>Promedio</t>
  </si>
  <si>
    <t>3,5 - 7,5 Toneladas</t>
  </si>
  <si>
    <t>% De carga</t>
  </si>
  <si>
    <t>7,5 - 17 Toneladas</t>
  </si>
  <si>
    <t>&gt; 17 Toneladas</t>
  </si>
  <si>
    <t>3,5 - 33 Toneladas</t>
  </si>
  <si>
    <t>&gt; 33 Toneladas</t>
  </si>
  <si>
    <t>% de Carga</t>
  </si>
  <si>
    <t>Tamaño de Vehículo</t>
  </si>
  <si>
    <t>Tipo de Vehículo</t>
  </si>
  <si>
    <t>Distancia Recorrida (km)</t>
  </si>
  <si>
    <t>Vehículo de pasajeros</t>
  </si>
  <si>
    <t>TIPO DE VEHÍCULO, TAMAÑO DE VEHÍCULO, % DE CARGA Y COMBUSTIBLE</t>
  </si>
  <si>
    <t>Equivalencia</t>
  </si>
  <si>
    <t>% de carga</t>
  </si>
  <si>
    <t>Vehículo_de_pasajeros</t>
  </si>
  <si>
    <t>Vehículo_Pesado___Rígido</t>
  </si>
  <si>
    <t xml:space="preserve">Vehículo_Pesado___Articulado </t>
  </si>
  <si>
    <t>Vehículo_Pesado___Desconocido</t>
  </si>
  <si>
    <t>AUXILIAR</t>
  </si>
  <si>
    <t>Planta generadora de energía HONDA EQ-322</t>
  </si>
  <si>
    <t>Generador eléctrico diesel KIPOR EQ-307</t>
  </si>
  <si>
    <t>Planta generador de energía KAMA EQ - 321</t>
  </si>
  <si>
    <t>Planta generadora de energía KTC EQ-320</t>
  </si>
  <si>
    <t>Camioneta Hyundai KGW880</t>
  </si>
  <si>
    <t>METANO</t>
  </si>
  <si>
    <t>Energía Provenza</t>
  </si>
  <si>
    <t>Energía Guatiguará</t>
  </si>
  <si>
    <t>Provenza</t>
  </si>
  <si>
    <t>Guatiguará</t>
  </si>
  <si>
    <t>Clase III &gt; 1,74 Toneladas y ≤ 3,5 Toneladas</t>
  </si>
  <si>
    <t>Inspecciones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</si>
</sst>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\-mm\-dd;@"/>
    <numFmt numFmtId="165" formatCode="0.000"/>
    <numFmt numFmtId="166" formatCode="0.0000"/>
    <numFmt numFmtId="167" formatCode="0.000000"/>
    <numFmt numFmtId="168" formatCode="0.00000"/>
    <numFmt numFmtId="169" formatCode="_(* #,##0.00000000000000_);_(* \(#,##0.00000000000000\);_(* &quot;-&quot;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10"/>
      <color theme="1"/>
      <name val="Arial"/>
      <family val="2"/>
    </font>
    <font>
      <b/>
      <sz val="9"/>
      <color rgb="FF00008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indexed="8"/>
      <name val="Sura Sans"/>
    </font>
    <font>
      <sz val="10"/>
      <color indexed="8"/>
      <name val="Sura Sans"/>
    </font>
    <font>
      <sz val="10"/>
      <color rgb="FF000000"/>
      <name val="Sura Sans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7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357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theme="0" tint="-0.14999847407452621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4" fillId="0" borderId="0"/>
  </cellStyleXfs>
  <cellXfs count="188">
    <xf numFmtId="0" fontId="0" fillId="0" borderId="0" xfId="0"/>
    <xf numFmtId="0" fontId="3" fillId="2" borderId="0" xfId="0" applyFont="1" applyFill="1"/>
    <xf numFmtId="0" fontId="0" fillId="0" borderId="0" xfId="0"/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0" fillId="2" borderId="0" xfId="0" applyFont="1" applyFill="1"/>
    <xf numFmtId="0" fontId="11" fillId="3" borderId="18" xfId="0" applyFont="1" applyFill="1" applyBorder="1" applyAlignment="1">
      <alignment horizontal="center" vertical="center"/>
    </xf>
    <xf numFmtId="0" fontId="12" fillId="2" borderId="0" xfId="0" applyFont="1" applyFill="1"/>
    <xf numFmtId="49" fontId="13" fillId="0" borderId="18" xfId="0" applyNumberFormat="1" applyFont="1" applyBorder="1" applyAlignment="1">
      <alignment horizontal="center" vertical="center"/>
    </xf>
    <xf numFmtId="164" fontId="13" fillId="0" borderId="18" xfId="0" applyNumberFormat="1" applyFont="1" applyBorder="1" applyAlignment="1">
      <alignment horizontal="center" vertical="center"/>
    </xf>
    <xf numFmtId="0" fontId="4" fillId="2" borderId="0" xfId="0" applyFont="1" applyFill="1"/>
    <xf numFmtId="49" fontId="14" fillId="0" borderId="18" xfId="0" applyNumberFormat="1" applyFon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/>
    </xf>
    <xf numFmtId="164" fontId="13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0" fillId="0" borderId="18" xfId="0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wrapText="1"/>
    </xf>
    <xf numFmtId="2" fontId="0" fillId="0" borderId="0" xfId="0" applyNumberFormat="1"/>
    <xf numFmtId="0" fontId="16" fillId="0" borderId="18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2" fontId="0" fillId="8" borderId="18" xfId="0" applyNumberFormat="1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165" fontId="0" fillId="8" borderId="18" xfId="0" applyNumberFormat="1" applyFill="1" applyBorder="1" applyAlignment="1">
      <alignment horizontal="center" vertical="center" wrapText="1"/>
    </xf>
    <xf numFmtId="166" fontId="0" fillId="8" borderId="18" xfId="0" applyNumberFormat="1" applyFill="1" applyBorder="1" applyAlignment="1">
      <alignment horizontal="center" vertical="center" wrapText="1"/>
    </xf>
    <xf numFmtId="0" fontId="20" fillId="0" borderId="18" xfId="1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167" fontId="0" fillId="0" borderId="18" xfId="0" applyNumberFormat="1" applyBorder="1" applyAlignment="1">
      <alignment horizontal="center" vertical="center" wrapText="1"/>
    </xf>
    <xf numFmtId="168" fontId="0" fillId="0" borderId="18" xfId="0" applyNumberFormat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7" xfId="0" applyFont="1" applyBorder="1" applyAlignment="1"/>
    <xf numFmtId="0" fontId="4" fillId="0" borderId="9" xfId="0" applyFont="1" applyBorder="1" applyAlignment="1"/>
    <xf numFmtId="0" fontId="4" fillId="0" borderId="11" xfId="0" applyFont="1" applyBorder="1" applyAlignment="1"/>
    <xf numFmtId="0" fontId="3" fillId="2" borderId="1" xfId="0" applyFont="1" applyFill="1" applyBorder="1" applyAlignment="1"/>
    <xf numFmtId="0" fontId="4" fillId="0" borderId="2" xfId="0" applyFont="1" applyBorder="1" applyAlignment="1"/>
    <xf numFmtId="0" fontId="4" fillId="0" borderId="8" xfId="0" applyFont="1" applyBorder="1" applyAlignment="1"/>
    <xf numFmtId="0" fontId="4" fillId="0" borderId="10" xfId="0" applyFont="1" applyBorder="1" applyAlignment="1"/>
    <xf numFmtId="0" fontId="5" fillId="2" borderId="1" xfId="0" applyFont="1" applyFill="1" applyBorder="1" applyAlignment="1">
      <alignment vertical="center"/>
    </xf>
    <xf numFmtId="0" fontId="21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/>
    <xf numFmtId="0" fontId="0" fillId="11" borderId="18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20" fillId="7" borderId="18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0" fillId="7" borderId="18" xfId="0" applyFill="1" applyBorder="1"/>
    <xf numFmtId="0" fontId="2" fillId="0" borderId="18" xfId="0" applyFont="1" applyBorder="1"/>
    <xf numFmtId="0" fontId="0" fillId="8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right"/>
    </xf>
    <xf numFmtId="0" fontId="0" fillId="0" borderId="0" xfId="0"/>
    <xf numFmtId="0" fontId="21" fillId="0" borderId="0" xfId="0" applyFont="1" applyAlignment="1">
      <alignment horizontal="center"/>
    </xf>
    <xf numFmtId="0" fontId="20" fillId="0" borderId="0" xfId="0" applyFont="1"/>
    <xf numFmtId="0" fontId="0" fillId="0" borderId="18" xfId="0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16" borderId="1" xfId="0" applyFont="1" applyFill="1" applyBorder="1" applyAlignment="1"/>
    <xf numFmtId="0" fontId="4" fillId="14" borderId="2" xfId="0" applyFont="1" applyFill="1" applyBorder="1" applyAlignment="1"/>
    <xf numFmtId="0" fontId="4" fillId="14" borderId="7" xfId="0" applyFont="1" applyFill="1" applyBorder="1" applyAlignment="1"/>
    <xf numFmtId="0" fontId="4" fillId="14" borderId="8" xfId="0" applyFont="1" applyFill="1" applyBorder="1" applyAlignment="1"/>
    <xf numFmtId="0" fontId="4" fillId="14" borderId="9" xfId="0" applyFont="1" applyFill="1" applyBorder="1" applyAlignment="1"/>
    <xf numFmtId="0" fontId="4" fillId="14" borderId="10" xfId="0" applyFont="1" applyFill="1" applyBorder="1" applyAlignment="1"/>
    <xf numFmtId="0" fontId="0" fillId="0" borderId="18" xfId="0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20" fillId="0" borderId="0" xfId="1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0" fillId="15" borderId="18" xfId="0" applyFill="1" applyBorder="1" applyAlignment="1">
      <alignment horizontal="center" vertical="center"/>
    </xf>
    <xf numFmtId="9" fontId="0" fillId="0" borderId="18" xfId="0" applyNumberFormat="1" applyBorder="1" applyAlignment="1">
      <alignment horizontal="center"/>
    </xf>
    <xf numFmtId="166" fontId="14" fillId="0" borderId="18" xfId="2" applyNumberFormat="1" applyFont="1" applyBorder="1" applyAlignment="1">
      <alignment horizontal="center" vertical="center"/>
    </xf>
    <xf numFmtId="168" fontId="14" fillId="0" borderId="18" xfId="2" applyNumberFormat="1" applyFont="1" applyBorder="1" applyAlignment="1">
      <alignment horizontal="center" vertical="center"/>
    </xf>
    <xf numFmtId="0" fontId="0" fillId="15" borderId="18" xfId="0" applyFill="1" applyBorder="1" applyAlignment="1">
      <alignment horizontal="center"/>
    </xf>
    <xf numFmtId="166" fontId="14" fillId="14" borderId="18" xfId="2" applyNumberFormat="1" applyFont="1" applyFill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169" fontId="14" fillId="0" borderId="18" xfId="0" applyNumberFormat="1" applyFont="1" applyBorder="1" applyAlignment="1">
      <alignment horizontal="center"/>
    </xf>
    <xf numFmtId="165" fontId="14" fillId="9" borderId="18" xfId="2" applyNumberFormat="1" applyFont="1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166" fontId="14" fillId="9" borderId="18" xfId="2" applyNumberFormat="1" applyFont="1" applyFill="1" applyBorder="1" applyAlignment="1">
      <alignment horizontal="center" vertical="center"/>
    </xf>
    <xf numFmtId="168" fontId="14" fillId="9" borderId="18" xfId="2" applyNumberFormat="1" applyFont="1" applyFill="1" applyBorder="1" applyAlignment="1">
      <alignment horizontal="center" vertical="center"/>
    </xf>
    <xf numFmtId="0" fontId="0" fillId="17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9" fontId="0" fillId="0" borderId="0" xfId="0" applyNumberFormat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1" fillId="7" borderId="20" xfId="0" applyFont="1" applyFill="1" applyBorder="1" applyAlignment="1">
      <alignment horizontal="center" vertical="center" wrapText="1"/>
    </xf>
    <xf numFmtId="0" fontId="0" fillId="14" borderId="18" xfId="0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0" xfId="0"/>
    <xf numFmtId="0" fontId="0" fillId="0" borderId="18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0" fillId="0" borderId="0" xfId="0"/>
    <xf numFmtId="0" fontId="4" fillId="0" borderId="11" xfId="0" applyFont="1" applyBorder="1"/>
    <xf numFmtId="0" fontId="7" fillId="2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5" xfId="0" applyFont="1" applyBorder="1"/>
    <xf numFmtId="0" fontId="9" fillId="0" borderId="6" xfId="0" applyFont="1" applyBorder="1"/>
    <xf numFmtId="0" fontId="14" fillId="0" borderId="15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/>
    </xf>
    <xf numFmtId="0" fontId="13" fillId="2" borderId="16" xfId="0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28" fillId="10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28" fillId="10" borderId="18" xfId="0" applyFont="1" applyFill="1" applyBorder="1"/>
    <xf numFmtId="0" fontId="0" fillId="0" borderId="18" xfId="0" applyBorder="1"/>
    <xf numFmtId="0" fontId="15" fillId="15" borderId="0" xfId="1" applyFill="1"/>
    <xf numFmtId="0" fontId="21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5" fillId="10" borderId="0" xfId="1" applyFill="1"/>
    <xf numFmtId="0" fontId="22" fillId="9" borderId="15" xfId="0" applyFont="1" applyFill="1" applyBorder="1" applyAlignment="1">
      <alignment horizontal="center" vertical="center" wrapText="1"/>
    </xf>
    <xf numFmtId="0" fontId="22" fillId="9" borderId="16" xfId="0" applyFont="1" applyFill="1" applyBorder="1" applyAlignment="1">
      <alignment horizontal="center" vertical="center" wrapText="1"/>
    </xf>
    <xf numFmtId="0" fontId="22" fillId="9" borderId="17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10" borderId="0" xfId="1" applyFill="1" applyAlignment="1">
      <alignment horizontal="left"/>
    </xf>
    <xf numFmtId="0" fontId="20" fillId="7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11" borderId="18" xfId="0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13" borderId="18" xfId="0" applyFont="1" applyFill="1" applyBorder="1"/>
    <xf numFmtId="0" fontId="2" fillId="13" borderId="18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12" borderId="18" xfId="0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8419243E-9058-46A9-B9FC-A809F41D21AD}"/>
  </cellStyles>
  <dxfs count="7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80798</xdr:colOff>
      <xdr:row>1</xdr:row>
      <xdr:rowOff>85724</xdr:rowOff>
    </xdr:from>
    <xdr:to>
      <xdr:col>2</xdr:col>
      <xdr:colOff>1795555</xdr:colOff>
      <xdr:row>3</xdr:row>
      <xdr:rowOff>449580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9C80A8-EA50-4240-842B-9B2EAAC4E6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219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80798</xdr:colOff>
      <xdr:row>1</xdr:row>
      <xdr:rowOff>85724</xdr:rowOff>
    </xdr:from>
    <xdr:to>
      <xdr:col>2</xdr:col>
      <xdr:colOff>1795555</xdr:colOff>
      <xdr:row>4</xdr:row>
      <xdr:rowOff>15240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A07DFA-B5E7-47D5-8602-6B49F55FB0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448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80798</xdr:colOff>
      <xdr:row>1</xdr:row>
      <xdr:rowOff>85724</xdr:rowOff>
    </xdr:from>
    <xdr:to>
      <xdr:col>2</xdr:col>
      <xdr:colOff>1788383</xdr:colOff>
      <xdr:row>4</xdr:row>
      <xdr:rowOff>81130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FF1C24-D996-4ED7-81D1-D12C99D46B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448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80798</xdr:colOff>
      <xdr:row>1</xdr:row>
      <xdr:rowOff>85724</xdr:rowOff>
    </xdr:from>
    <xdr:to>
      <xdr:col>3</xdr:col>
      <xdr:colOff>717869</xdr:colOff>
      <xdr:row>4</xdr:row>
      <xdr:rowOff>22860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A1961B-419F-4767-88C0-322DC1C8DB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448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80798</xdr:colOff>
      <xdr:row>1</xdr:row>
      <xdr:rowOff>85724</xdr:rowOff>
    </xdr:from>
    <xdr:to>
      <xdr:col>3</xdr:col>
      <xdr:colOff>630143</xdr:colOff>
      <xdr:row>4</xdr:row>
      <xdr:rowOff>45720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5D7D3A-544B-4B2F-B6AE-21FB4EACFC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448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80798</xdr:colOff>
      <xdr:row>1</xdr:row>
      <xdr:rowOff>85724</xdr:rowOff>
    </xdr:from>
    <xdr:to>
      <xdr:col>2</xdr:col>
      <xdr:colOff>1795555</xdr:colOff>
      <xdr:row>3</xdr:row>
      <xdr:rowOff>472440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C4F4E3-06CF-4908-80E1-5237CF4AD0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4485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80798</xdr:colOff>
      <xdr:row>1</xdr:row>
      <xdr:rowOff>85724</xdr:rowOff>
    </xdr:from>
    <xdr:to>
      <xdr:col>2</xdr:col>
      <xdr:colOff>1795555</xdr:colOff>
      <xdr:row>4</xdr:row>
      <xdr:rowOff>53340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DA72C4-825D-4648-B53C-E7680E3C90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6771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80798</xdr:colOff>
      <xdr:row>1</xdr:row>
      <xdr:rowOff>85724</xdr:rowOff>
    </xdr:from>
    <xdr:to>
      <xdr:col>2</xdr:col>
      <xdr:colOff>1795555</xdr:colOff>
      <xdr:row>4</xdr:row>
      <xdr:rowOff>30480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8E679C-982A-4157-A557-A8E8B25077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4485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80798</xdr:colOff>
      <xdr:row>1</xdr:row>
      <xdr:rowOff>85724</xdr:rowOff>
    </xdr:from>
    <xdr:to>
      <xdr:col>2</xdr:col>
      <xdr:colOff>1795555</xdr:colOff>
      <xdr:row>4</xdr:row>
      <xdr:rowOff>30480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DC6945-32F5-43B4-B578-67ADB445F1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6771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80798</xdr:colOff>
      <xdr:row>1</xdr:row>
      <xdr:rowOff>85724</xdr:rowOff>
    </xdr:from>
    <xdr:to>
      <xdr:col>2</xdr:col>
      <xdr:colOff>1795555</xdr:colOff>
      <xdr:row>4</xdr:row>
      <xdr:rowOff>30480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BED178-CDAF-4B1E-8590-D013EB554F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6771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80798</xdr:colOff>
      <xdr:row>1</xdr:row>
      <xdr:rowOff>85724</xdr:rowOff>
    </xdr:from>
    <xdr:to>
      <xdr:col>2</xdr:col>
      <xdr:colOff>1467895</xdr:colOff>
      <xdr:row>3</xdr:row>
      <xdr:rowOff>472440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8D9BBC-6816-45D1-ACA1-D62B7866F9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73278" y="276224"/>
          <a:ext cx="2507237" cy="74485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57938</xdr:colOff>
      <xdr:row>1</xdr:row>
      <xdr:rowOff>9524</xdr:rowOff>
    </xdr:from>
    <xdr:to>
      <xdr:col>2</xdr:col>
      <xdr:colOff>1201195</xdr:colOff>
      <xdr:row>3</xdr:row>
      <xdr:rowOff>419100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E7BD4B-BC50-4A84-AF35-0D8AA2F452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850418" y="200024"/>
          <a:ext cx="2507237" cy="79057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376633</xdr:colOff>
      <xdr:row>1</xdr:row>
      <xdr:rowOff>40900</xdr:rowOff>
    </xdr:from>
    <xdr:to>
      <xdr:col>2</xdr:col>
      <xdr:colOff>1414106</xdr:colOff>
      <xdr:row>3</xdr:row>
      <xdr:rowOff>450476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B903C1-452E-411C-ACDF-5C3E214C31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165527" y="229159"/>
          <a:ext cx="2507685" cy="7860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F723A2B0-E177-4C6B-AFFB-88334F07C830}" name="Tipodevehiculo" displayName="Tipodevehiculo" ref="R10:S16" totalsRowShown="0" headerRowDxfId="75" dataDxfId="74" tableBorderDxfId="73">
  <autoFilter ref="R10:S16" xr:uid="{F723A2B0-E177-4C6B-AFFB-88334F07C830}"/>
  <tableColumns count="2">
    <tableColumn id="1" xr3:uid="{0785EF4E-C4E0-4786-AC74-AA88B52C317E}" name="Vehículos" dataDxfId="72"/>
    <tableColumn id="2" xr3:uid="{EE2319C6-A2A5-4472-A559-199B15075BBB}" name="Equivalencia" dataDxfId="71"/>
  </tableColumns>
  <tableStyleInfo name="TableStyleMedium2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CA6102A3-0AAA-4F3A-9683-877B8F9C6C00}" name="Vehículo_de_pasajeros" displayName="Vehículo_de_pasajeros" ref="U10:U16" totalsRowShown="0" headerRowDxfId="70" dataDxfId="68" headerRowBorderDxfId="69" tableBorderDxfId="67" totalsRowBorderDxfId="66">
  <autoFilter ref="U10:U16" xr:uid="{CA6102A3-0AAA-4F3A-9683-877B8F9C6C00}"/>
  <tableColumns count="1">
    <tableColumn id="1" xr3:uid="{4E5B62B5-F92E-4E0D-8414-B8D25F6269F2}" name="Vehículo de pasajeros" dataDxfId="65"/>
  </tableColumns>
  <tableStyleInfo name="TableStyleMedium2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4A190745-C772-4093-8A94-FAFA6910D512}" name="VANS" displayName="VANS" ref="W10:W14" totalsRowShown="0" headerRowDxfId="64" dataDxfId="62" headerRowBorderDxfId="63" tableBorderDxfId="61" totalsRowBorderDxfId="60">
  <autoFilter ref="W10:W14" xr:uid="{4A190745-C772-4093-8A94-FAFA6910D512}"/>
  <tableColumns count="1">
    <tableColumn id="1" xr3:uid="{72AD5EB4-D2C2-47BE-A612-1EC1D57EDFE0}" name="VANS" dataDxfId="59"/>
  </tableColumns>
  <tableStyleInfo name="TableStyleMedium2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18503525-8BF1-43CA-B4C8-2A497B9A246F}" name="MOTOCICLETA" displayName="MOTOCICLETA" ref="Y10:Y14" totalsRowShown="0" headerRowDxfId="58" dataDxfId="56" headerRowBorderDxfId="57" tableBorderDxfId="55" totalsRowBorderDxfId="54">
  <autoFilter ref="Y10:Y14" xr:uid="{18503525-8BF1-43CA-B4C8-2A497B9A246F}"/>
  <tableColumns count="1">
    <tableColumn id="1" xr3:uid="{6ECAE05F-85F1-4A7A-B28D-CE71D127D4AB}" name="Motocicleta" dataDxfId="53"/>
  </tableColumns>
  <tableStyleInfo name="TableStyleMedium2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9C0CEAC2-7551-4321-A08B-05685FA9A7BE}" name="Vehículo_Pesado___Rígido" displayName="Vehículo_Pesado___Rígido" ref="AA10:AA14" totalsRowShown="0" headerRowDxfId="52" dataDxfId="50" headerRowBorderDxfId="51" tableBorderDxfId="49" totalsRowBorderDxfId="48">
  <autoFilter ref="AA10:AA14" xr:uid="{9C0CEAC2-7551-4321-A08B-05685FA9A7BE}"/>
  <tableColumns count="1">
    <tableColumn id="1" xr3:uid="{77D73BF7-0178-4B7B-AD89-5AD167A22841}" name="Vehículo Pesado - Rígido" dataDxfId="47"/>
  </tableColumns>
  <tableStyleInfo name="TableStyleMedium2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711142D1-11CF-4DAB-9E01-4206B356BBEA}" name="Vehículo_Pesado___Articulado" displayName="Vehículo_Pesado___Articulado" ref="AC10:AC13" totalsRowShown="0" headerRowDxfId="46" dataDxfId="44" headerRowBorderDxfId="45" tableBorderDxfId="43" totalsRowBorderDxfId="42">
  <autoFilter ref="AC10:AC13" xr:uid="{711142D1-11CF-4DAB-9E01-4206B356BBEA}"/>
  <tableColumns count="1">
    <tableColumn id="1" xr3:uid="{C0D1C14D-F6BD-413E-89B2-DB9259A2EDAF}" name="Vehículo Pesado - Articulado " dataDxfId="41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C6BDA588-792E-4771-B703-D804314DD730}" name="Vehículo_Pesado___Desconocido" displayName="Vehículo_Pesado___Desconocido" ref="AE10:AE11" totalsRowShown="0" headerRowDxfId="40" dataDxfId="38" headerRowBorderDxfId="39" tableBorderDxfId="37" totalsRowBorderDxfId="36">
  <autoFilter ref="AE10:AE11" xr:uid="{C6BDA588-792E-4771-B703-D804314DD730}"/>
  <tableColumns count="1">
    <tableColumn id="1" xr3:uid="{45925CFD-9D33-40D9-A68D-1B4B39A0339E}" name="Vehículo Pesado - Desconocido" dataDxfId="35"/>
  </tableColumns>
  <tableStyleInfo name="TableStyleMedium20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8B0E6A55-8227-4F14-BBB1-BF5D5CE66D44}" name="Combustible" displayName="Combustible" ref="AG10:AG17" totalsRowShown="0" headerRowDxfId="34" dataDxfId="33" tableBorderDxfId="32">
  <autoFilter ref="AG10:AG17" xr:uid="{8B0E6A55-8227-4F14-BBB1-BF5D5CE66D44}"/>
  <tableColumns count="1">
    <tableColumn id="1" xr3:uid="{6AFC6815-59EE-45C9-80C9-A6CAEA520502}" name="Combustible" dataDxfId="31"/>
  </tableColumns>
  <tableStyleInfo name="TableStyleMedium20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FFBF66E4-AFDD-43D1-A25F-E4837F08F2F6}" name="Tabla15" displayName="Tabla15" ref="AI10:AI15" totalsRowShown="0" headerRowDxfId="30" dataDxfId="29">
  <autoFilter ref="AI10:AI15" xr:uid="{FFBF66E4-AFDD-43D1-A25F-E4837F08F2F6}"/>
  <tableColumns count="1">
    <tableColumn id="1" xr3:uid="{50C1649F-B176-4CFA-8B66-F6D9E59F11EF}" name="% de carga" dataDxfId="28"/>
  </tableColumns>
  <tableStyleInfo name="TableStyleMedium2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8C6642AE-23DD-4858-BC92-6B7647757B1C}" name="Tabla28" displayName="Tabla28" ref="D9:D69" totalsRowShown="0" headerRowDxfId="27" dataDxfId="25" headerRowBorderDxfId="26" tableBorderDxfId="24" totalsRowBorderDxfId="23">
  <autoFilter ref="D9:D69" xr:uid="{8C6642AE-23DD-4858-BC92-6B7647757B1C}"/>
  <tableColumns count="1">
    <tableColumn id="1" xr3:uid="{7942FFD9-C85C-41EC-91A0-42ECA814CACD}" name="Tamaño de Vehículo" dataDxfId="22"/>
  </tableColumns>
  <tableStyleInfo name="TableStyleMedium2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4B907E12-7043-4E2F-A90B-6E81E53045D9}" name="Tabla31" displayName="Tabla31" ref="C9:C69" totalsRowShown="0" headerRowDxfId="21" dataDxfId="19" headerRowBorderDxfId="20" tableBorderDxfId="18" totalsRowBorderDxfId="17">
  <autoFilter ref="C9:C69" xr:uid="{4B907E12-7043-4E2F-A90B-6E81E53045D9}"/>
  <tableColumns count="1">
    <tableColumn id="1" xr3:uid="{B88D16B2-BC8B-4094-BF48-24D9239CFEA6}" name="Tipo de Vehículo" dataDxfId="16"/>
  </tableColumns>
  <tableStyleInfo name="TableStyleMedium2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141B44DC-CD36-405F-AE55-7F9FA7DAB861}" name="Tabla32" displayName="Tabla32" ref="E9:E69" totalsRowShown="0" headerRowDxfId="15" dataDxfId="13" headerRowBorderDxfId="14" tableBorderDxfId="12" totalsRowBorderDxfId="11">
  <autoFilter ref="E9:E69" xr:uid="{141B44DC-CD36-405F-AE55-7F9FA7DAB861}"/>
  <tableColumns count="1">
    <tableColumn id="1" xr3:uid="{A550E98E-3899-4940-B27A-3870AC070ACB}" name="% de Carga" dataDxfId="10"/>
  </tableColumns>
  <tableStyleInfo name="TableStyleMedium2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C4A0092C-87EC-4CD2-A2C8-074DEB535CED}" name="Tabla33" displayName="Tabla33" ref="F9:F69" totalsRowShown="0" headerRowDxfId="9" dataDxfId="7" headerRowBorderDxfId="8" tableBorderDxfId="6" totalsRowBorderDxfId="5">
  <autoFilter ref="F9:F69" xr:uid="{C4A0092C-87EC-4CD2-A2C8-074DEB535CED}"/>
  <tableColumns count="1">
    <tableColumn id="1" xr3:uid="{750432CB-8BCB-41FA-83DE-7F96FEF66872}" name="Tipo de Combustible" dataDxfId="4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0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https://www1.upme.gov.co/siame/Paginas/calculo-factor-de-emision-de-Co2-del-SIN.aspx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7C2F1-D46E-4768-8B53-576AB7459BA7}">
  <dimension ref="A1:N32"/>
  <sheetViews>
    <sheetView zoomScale="70" zoomScaleNormal="70" workbookViewId="0">
      <selection activeCell="K14" sqref="K14"/>
    </sheetView>
  </sheetViews>
  <sheetFormatPr baseColWidth="10" defaultRowHeight="14.4" x14ac:dyDescent="0.3"/>
  <cols>
    <col min="3" max="3" width="27.44140625" customWidth="1"/>
    <col min="8" max="8" width="15.44140625" customWidth="1"/>
    <col min="9" max="9" width="11.5546875" customWidth="1"/>
  </cols>
  <sheetData>
    <row r="1" spans="1:14" ht="15" thickBot="1" x14ac:dyDescent="0.35"/>
    <row r="2" spans="1:14" ht="15" thickBot="1" x14ac:dyDescent="0.35">
      <c r="A2" s="1"/>
      <c r="B2" s="113"/>
      <c r="C2" s="114"/>
      <c r="D2" s="119" t="s">
        <v>0</v>
      </c>
      <c r="E2" s="120"/>
      <c r="F2" s="120"/>
      <c r="G2" s="120"/>
      <c r="H2" s="123" t="s">
        <v>1</v>
      </c>
      <c r="I2" s="124"/>
      <c r="J2" s="124"/>
      <c r="K2" s="124"/>
      <c r="L2" s="124"/>
      <c r="M2" s="125"/>
      <c r="N2" s="1"/>
    </row>
    <row r="3" spans="1:14" ht="15" thickBot="1" x14ac:dyDescent="0.35">
      <c r="A3" s="1"/>
      <c r="B3" s="115"/>
      <c r="C3" s="116"/>
      <c r="D3" s="115"/>
      <c r="E3" s="121"/>
      <c r="F3" s="121"/>
      <c r="G3" s="121"/>
      <c r="H3" s="126" t="s">
        <v>2</v>
      </c>
      <c r="I3" s="127"/>
      <c r="J3" s="128"/>
      <c r="K3" s="126" t="s">
        <v>3</v>
      </c>
      <c r="L3" s="129"/>
      <c r="M3" s="130"/>
      <c r="N3" s="1"/>
    </row>
    <row r="4" spans="1:14" ht="42" customHeight="1" thickBot="1" x14ac:dyDescent="0.35">
      <c r="A4" s="1"/>
      <c r="B4" s="117"/>
      <c r="C4" s="118"/>
      <c r="D4" s="117"/>
      <c r="E4" s="122"/>
      <c r="F4" s="122"/>
      <c r="G4" s="122"/>
      <c r="H4" s="3" t="s">
        <v>11</v>
      </c>
      <c r="I4" s="4">
        <v>0</v>
      </c>
      <c r="J4" s="5">
        <v>0</v>
      </c>
      <c r="K4" s="126" t="s">
        <v>202</v>
      </c>
      <c r="L4" s="129"/>
      <c r="M4" s="130"/>
      <c r="N4" s="1"/>
    </row>
    <row r="5" spans="1:1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/>
      <c r="B6" s="1"/>
      <c r="C6" s="1"/>
      <c r="D6" s="1"/>
      <c r="E6" s="6" t="s">
        <v>4</v>
      </c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/>
      <c r="B7" s="1"/>
      <c r="C7" s="1"/>
      <c r="D7" s="1"/>
      <c r="E7" s="1"/>
      <c r="H7" s="1"/>
      <c r="I7" s="1"/>
      <c r="J7" s="1"/>
      <c r="K7" s="1"/>
      <c r="L7" s="1"/>
      <c r="M7" s="1"/>
      <c r="N7" s="1"/>
    </row>
    <row r="8" spans="1:14" x14ac:dyDescent="0.3">
      <c r="A8" s="1"/>
      <c r="B8" s="1"/>
      <c r="C8" s="140" t="s">
        <v>5</v>
      </c>
      <c r="D8" s="141"/>
      <c r="E8" s="141"/>
      <c r="F8" s="141"/>
      <c r="G8" s="142"/>
      <c r="H8" s="1"/>
      <c r="I8" s="1"/>
      <c r="J8" s="1"/>
      <c r="K8" s="1"/>
      <c r="L8" s="1"/>
      <c r="M8" s="1"/>
      <c r="N8" s="1"/>
    </row>
    <row r="9" spans="1:14" x14ac:dyDescent="0.3">
      <c r="A9" s="1"/>
      <c r="B9" s="1"/>
      <c r="C9" s="7" t="s">
        <v>6</v>
      </c>
      <c r="D9" s="140" t="s">
        <v>7</v>
      </c>
      <c r="E9" s="141"/>
      <c r="F9" s="142"/>
      <c r="G9" s="7" t="s">
        <v>8</v>
      </c>
      <c r="H9" s="1"/>
      <c r="I9" s="1"/>
      <c r="J9" s="1"/>
      <c r="K9" s="1"/>
      <c r="L9" s="8"/>
      <c r="M9" s="8"/>
      <c r="N9" s="8"/>
    </row>
    <row r="10" spans="1:14" x14ac:dyDescent="0.3">
      <c r="A10" s="1"/>
      <c r="B10" s="1"/>
      <c r="C10" s="9" t="s">
        <v>9</v>
      </c>
      <c r="D10" s="143" t="s">
        <v>10</v>
      </c>
      <c r="E10" s="144"/>
      <c r="F10" s="145"/>
      <c r="G10" s="10">
        <v>45610</v>
      </c>
      <c r="H10" s="1"/>
      <c r="I10" s="1"/>
      <c r="J10" s="1"/>
      <c r="K10" s="1"/>
      <c r="L10" s="1"/>
      <c r="M10" s="1"/>
      <c r="N10" s="1"/>
    </row>
    <row r="11" spans="1:14" x14ac:dyDescent="0.3">
      <c r="A11" s="11"/>
      <c r="B11" s="11"/>
      <c r="C11" s="12"/>
      <c r="D11" s="131"/>
      <c r="E11" s="132"/>
      <c r="F11" s="133"/>
      <c r="G11" s="13"/>
      <c r="H11" s="11"/>
      <c r="I11" s="11"/>
      <c r="J11" s="11"/>
      <c r="K11" s="11"/>
      <c r="L11" s="11"/>
      <c r="M11" s="11"/>
      <c r="N11" s="11"/>
    </row>
    <row r="12" spans="1:14" x14ac:dyDescent="0.3">
      <c r="A12" s="11"/>
      <c r="B12" s="11"/>
      <c r="C12" s="12"/>
      <c r="D12" s="131"/>
      <c r="E12" s="132"/>
      <c r="F12" s="133"/>
      <c r="G12" s="13"/>
      <c r="H12" s="11"/>
      <c r="I12" s="11"/>
      <c r="J12" s="11"/>
      <c r="K12" s="11"/>
      <c r="L12" s="11"/>
      <c r="M12" s="11"/>
      <c r="N12" s="11"/>
    </row>
    <row r="13" spans="1:14" x14ac:dyDescent="0.3">
      <c r="A13" s="11"/>
      <c r="B13" s="11"/>
      <c r="C13" s="12"/>
      <c r="D13" s="131"/>
      <c r="E13" s="132"/>
      <c r="F13" s="133"/>
      <c r="G13" s="13"/>
      <c r="H13" s="11"/>
      <c r="I13" s="11"/>
      <c r="J13" s="11"/>
      <c r="K13" s="11"/>
      <c r="L13" s="11"/>
      <c r="M13" s="11"/>
      <c r="N13" s="11"/>
    </row>
    <row r="14" spans="1:14" x14ac:dyDescent="0.3">
      <c r="A14" s="1"/>
      <c r="B14" s="1"/>
      <c r="C14" s="12"/>
      <c r="D14" s="131"/>
      <c r="E14" s="132"/>
      <c r="F14" s="133"/>
      <c r="G14" s="13"/>
      <c r="H14" s="1"/>
      <c r="I14" s="1"/>
      <c r="J14" s="1"/>
      <c r="K14" s="1"/>
      <c r="L14" s="1"/>
      <c r="M14" s="1"/>
      <c r="N14" s="1"/>
    </row>
    <row r="15" spans="1:14" x14ac:dyDescent="0.3">
      <c r="A15" s="1"/>
      <c r="B15" s="1"/>
      <c r="C15" s="14"/>
      <c r="D15" s="134"/>
      <c r="E15" s="135"/>
      <c r="F15" s="136"/>
      <c r="G15" s="15"/>
      <c r="H15" s="1"/>
      <c r="I15" s="1"/>
      <c r="J15" s="1"/>
      <c r="K15" s="1"/>
      <c r="L15" s="1"/>
      <c r="M15" s="1"/>
      <c r="N15" s="1"/>
    </row>
    <row r="16" spans="1:14" x14ac:dyDescent="0.3">
      <c r="A16" s="1"/>
      <c r="B16" s="1"/>
      <c r="C16" s="14"/>
      <c r="D16" s="137"/>
      <c r="E16" s="138"/>
      <c r="F16" s="139"/>
      <c r="G16" s="15"/>
      <c r="H16" s="1"/>
      <c r="I16" s="1"/>
      <c r="J16" s="1"/>
      <c r="K16" s="1"/>
      <c r="L16" s="1"/>
      <c r="M16" s="1"/>
      <c r="N16" s="1"/>
    </row>
    <row r="27" spans="3:8" x14ac:dyDescent="0.3">
      <c r="C27" s="146" t="s">
        <v>193</v>
      </c>
      <c r="D27" s="146"/>
      <c r="E27" s="146"/>
      <c r="F27" s="146"/>
      <c r="G27" s="146"/>
      <c r="H27" s="146"/>
    </row>
    <row r="28" spans="3:8" x14ac:dyDescent="0.3">
      <c r="C28" s="146" t="s">
        <v>194</v>
      </c>
      <c r="D28" s="146"/>
      <c r="E28" s="146" t="s">
        <v>195</v>
      </c>
      <c r="F28" s="146"/>
      <c r="G28" s="146" t="s">
        <v>196</v>
      </c>
      <c r="H28" s="146"/>
    </row>
    <row r="29" spans="3:8" x14ac:dyDescent="0.3">
      <c r="C29" s="147"/>
      <c r="D29" s="147"/>
      <c r="E29" s="147"/>
      <c r="F29" s="147"/>
      <c r="G29" s="147"/>
      <c r="H29" s="147"/>
    </row>
    <row r="30" spans="3:8" x14ac:dyDescent="0.3">
      <c r="C30" s="147"/>
      <c r="D30" s="147"/>
      <c r="E30" s="147"/>
      <c r="F30" s="147"/>
      <c r="G30" s="147"/>
      <c r="H30" s="147"/>
    </row>
    <row r="31" spans="3:8" x14ac:dyDescent="0.3">
      <c r="C31" s="148" t="s">
        <v>197</v>
      </c>
      <c r="D31" s="148"/>
      <c r="E31" s="148" t="s">
        <v>197</v>
      </c>
      <c r="F31" s="148"/>
      <c r="G31" s="148" t="s">
        <v>197</v>
      </c>
      <c r="H31" s="148"/>
    </row>
    <row r="32" spans="3:8" x14ac:dyDescent="0.3">
      <c r="C32" s="149"/>
      <c r="D32" s="149"/>
      <c r="E32" s="149"/>
      <c r="F32" s="149"/>
      <c r="G32" s="149"/>
      <c r="H32" s="149"/>
    </row>
  </sheetData>
  <mergeCells count="28">
    <mergeCell ref="C31:D31"/>
    <mergeCell ref="E31:F31"/>
    <mergeCell ref="G31:H31"/>
    <mergeCell ref="C32:D32"/>
    <mergeCell ref="E32:F32"/>
    <mergeCell ref="G32:H32"/>
    <mergeCell ref="C27:H27"/>
    <mergeCell ref="C28:D28"/>
    <mergeCell ref="E28:F28"/>
    <mergeCell ref="G28:H28"/>
    <mergeCell ref="C29:D30"/>
    <mergeCell ref="E29:F30"/>
    <mergeCell ref="G29:H30"/>
    <mergeCell ref="D14:F14"/>
    <mergeCell ref="D15:F15"/>
    <mergeCell ref="D16:F16"/>
    <mergeCell ref="C8:G8"/>
    <mergeCell ref="D9:F9"/>
    <mergeCell ref="D10:F10"/>
    <mergeCell ref="D11:F11"/>
    <mergeCell ref="D12:F12"/>
    <mergeCell ref="D13:F13"/>
    <mergeCell ref="B2:C4"/>
    <mergeCell ref="D2:G4"/>
    <mergeCell ref="H2:M2"/>
    <mergeCell ref="H3:J3"/>
    <mergeCell ref="K3:M3"/>
    <mergeCell ref="K4:M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84C0E-EF02-4120-88F3-AD763C2763E5}">
  <dimension ref="A1:N38"/>
  <sheetViews>
    <sheetView zoomScale="55" zoomScaleNormal="55" workbookViewId="0">
      <selection activeCell="K5" sqref="K5"/>
    </sheetView>
  </sheetViews>
  <sheetFormatPr baseColWidth="10" defaultRowHeight="14.4" x14ac:dyDescent="0.3"/>
  <cols>
    <col min="3" max="3" width="29.77734375" customWidth="1"/>
  </cols>
  <sheetData>
    <row r="1" spans="1:14" ht="15" thickBot="1" x14ac:dyDescent="0.35"/>
    <row r="2" spans="1:14" ht="15" thickBot="1" x14ac:dyDescent="0.35">
      <c r="A2" s="1"/>
      <c r="B2" s="113"/>
      <c r="C2" s="114"/>
      <c r="D2" s="119" t="s">
        <v>0</v>
      </c>
      <c r="E2" s="120"/>
      <c r="F2" s="120"/>
      <c r="G2" s="120"/>
      <c r="H2" s="123" t="s">
        <v>1</v>
      </c>
      <c r="I2" s="124"/>
      <c r="J2" s="124"/>
      <c r="K2" s="124"/>
      <c r="L2" s="124"/>
      <c r="M2" s="125"/>
      <c r="N2" s="1"/>
    </row>
    <row r="3" spans="1:14" ht="15" thickBot="1" x14ac:dyDescent="0.35">
      <c r="A3" s="1"/>
      <c r="B3" s="115"/>
      <c r="C3" s="116"/>
      <c r="D3" s="115"/>
      <c r="E3" s="121"/>
      <c r="F3" s="121"/>
      <c r="G3" s="121"/>
      <c r="H3" s="126" t="s">
        <v>2</v>
      </c>
      <c r="I3" s="127"/>
      <c r="J3" s="128"/>
      <c r="K3" s="126" t="s">
        <v>3</v>
      </c>
      <c r="L3" s="129"/>
      <c r="M3" s="130"/>
      <c r="N3" s="1"/>
    </row>
    <row r="4" spans="1:14" ht="36" customHeight="1" thickBot="1" x14ac:dyDescent="0.35">
      <c r="A4" s="1"/>
      <c r="B4" s="117"/>
      <c r="C4" s="118"/>
      <c r="D4" s="117"/>
      <c r="E4" s="122"/>
      <c r="F4" s="122"/>
      <c r="G4" s="122"/>
      <c r="H4" s="3" t="str" cm="1">
        <f t="array" ref="H4:J4">+'Control Revisiones'!H4:J4</f>
        <v>Revisión</v>
      </c>
      <c r="I4" s="4">
        <v>0</v>
      </c>
      <c r="J4" s="5">
        <v>0</v>
      </c>
      <c r="K4" s="126" t="s">
        <v>203</v>
      </c>
      <c r="L4" s="129"/>
      <c r="M4" s="130"/>
      <c r="N4" s="1"/>
    </row>
    <row r="7" spans="1:14" ht="66" customHeight="1" x14ac:dyDescent="0.3">
      <c r="D7" s="155" t="s">
        <v>120</v>
      </c>
      <c r="E7" s="156"/>
      <c r="F7" s="156"/>
      <c r="G7" s="156"/>
      <c r="H7" s="156"/>
      <c r="I7" s="156"/>
      <c r="J7" s="157"/>
    </row>
    <row r="8" spans="1:14" x14ac:dyDescent="0.3">
      <c r="D8" s="2"/>
      <c r="E8" s="2"/>
      <c r="F8" s="2"/>
      <c r="G8" s="2"/>
      <c r="H8" s="2"/>
      <c r="I8" s="2"/>
      <c r="J8" s="2"/>
    </row>
    <row r="9" spans="1:14" ht="43.8" customHeight="1" x14ac:dyDescent="0.3">
      <c r="D9" s="158" t="s">
        <v>121</v>
      </c>
      <c r="E9" s="159"/>
      <c r="F9" s="159"/>
      <c r="G9" s="159"/>
      <c r="H9" s="159"/>
      <c r="I9" s="159"/>
      <c r="J9" s="160"/>
    </row>
    <row r="10" spans="1:14" x14ac:dyDescent="0.3">
      <c r="D10" s="2"/>
      <c r="E10" s="2"/>
      <c r="F10" s="2"/>
      <c r="G10" s="2"/>
      <c r="H10" s="2"/>
      <c r="I10" s="2"/>
      <c r="J10" s="2"/>
    </row>
    <row r="11" spans="1:14" x14ac:dyDescent="0.3">
      <c r="D11" s="2"/>
      <c r="E11" s="2"/>
      <c r="F11" s="161" t="s">
        <v>122</v>
      </c>
      <c r="G11" s="161"/>
      <c r="H11" s="2"/>
      <c r="I11" s="2"/>
      <c r="J11" s="2"/>
    </row>
    <row r="12" spans="1:14" x14ac:dyDescent="0.3">
      <c r="D12" s="2"/>
      <c r="E12" s="162" t="s">
        <v>123</v>
      </c>
      <c r="F12" s="162"/>
      <c r="G12" s="162"/>
      <c r="H12" s="162"/>
      <c r="I12" s="162"/>
      <c r="J12" s="2"/>
    </row>
    <row r="13" spans="1:14" x14ac:dyDescent="0.3">
      <c r="D13" s="2"/>
      <c r="E13" s="162" t="s">
        <v>129</v>
      </c>
      <c r="F13" s="162"/>
      <c r="G13" s="162"/>
      <c r="H13" s="162"/>
      <c r="I13" s="162"/>
      <c r="J13" s="2"/>
    </row>
    <row r="14" spans="1:14" x14ac:dyDescent="0.3">
      <c r="D14" s="2"/>
      <c r="E14" s="50"/>
      <c r="F14" s="50"/>
      <c r="G14" s="50"/>
      <c r="H14" s="50"/>
      <c r="I14" s="50"/>
      <c r="J14" s="2"/>
    </row>
    <row r="15" spans="1:14" x14ac:dyDescent="0.3">
      <c r="D15" s="2"/>
      <c r="E15" s="151" t="s">
        <v>124</v>
      </c>
      <c r="F15" s="151"/>
      <c r="G15" s="151"/>
      <c r="H15" s="151"/>
      <c r="I15" s="151"/>
      <c r="J15" s="2"/>
    </row>
    <row r="16" spans="1:14" x14ac:dyDescent="0.3">
      <c r="D16" s="2"/>
      <c r="E16" s="51"/>
      <c r="F16" s="51"/>
      <c r="G16" s="51"/>
      <c r="H16" s="51"/>
      <c r="I16" s="51"/>
      <c r="J16" s="2"/>
    </row>
    <row r="17" spans="4:11" x14ac:dyDescent="0.3">
      <c r="D17" s="2"/>
      <c r="E17" s="154" t="s">
        <v>130</v>
      </c>
      <c r="F17" s="154"/>
      <c r="G17" s="154"/>
      <c r="H17" s="154"/>
      <c r="I17" s="154"/>
      <c r="J17" s="2"/>
    </row>
    <row r="18" spans="4:11" x14ac:dyDescent="0.3">
      <c r="D18" s="2"/>
      <c r="E18" s="154" t="s">
        <v>131</v>
      </c>
      <c r="F18" s="154"/>
      <c r="G18" s="154"/>
      <c r="H18" s="154"/>
      <c r="I18" s="154"/>
      <c r="J18" s="2"/>
    </row>
    <row r="19" spans="4:11" x14ac:dyDescent="0.3">
      <c r="D19" s="2"/>
      <c r="E19" s="154" t="s">
        <v>132</v>
      </c>
      <c r="F19" s="154"/>
      <c r="G19" s="154"/>
      <c r="H19" s="154"/>
      <c r="I19" s="154"/>
      <c r="J19" s="2"/>
    </row>
    <row r="20" spans="4:11" x14ac:dyDescent="0.3">
      <c r="D20" s="2"/>
      <c r="E20" s="152"/>
      <c r="F20" s="152"/>
      <c r="G20" s="152"/>
      <c r="H20" s="152"/>
      <c r="I20" s="152"/>
      <c r="J20" s="2"/>
    </row>
    <row r="21" spans="4:11" x14ac:dyDescent="0.3">
      <c r="D21" s="151" t="s">
        <v>125</v>
      </c>
      <c r="E21" s="151"/>
      <c r="F21" s="151"/>
      <c r="G21" s="151"/>
      <c r="H21" s="151"/>
      <c r="I21" s="151"/>
      <c r="J21" s="151"/>
      <c r="K21" s="151"/>
    </row>
    <row r="22" spans="4:11" x14ac:dyDescent="0.3">
      <c r="D22" s="2"/>
      <c r="E22" s="153"/>
      <c r="F22" s="153"/>
      <c r="G22" s="153"/>
      <c r="H22" s="153"/>
      <c r="I22" s="153"/>
      <c r="J22" s="2"/>
    </row>
    <row r="23" spans="4:11" x14ac:dyDescent="0.3">
      <c r="D23" s="2"/>
      <c r="E23" s="154" t="s">
        <v>179</v>
      </c>
      <c r="F23" s="154"/>
      <c r="G23" s="154"/>
      <c r="H23" s="154"/>
      <c r="I23" s="154"/>
      <c r="J23" s="2"/>
    </row>
    <row r="24" spans="4:11" s="61" customFormat="1" x14ac:dyDescent="0.3">
      <c r="E24" s="63"/>
      <c r="F24" s="63"/>
      <c r="G24" s="63"/>
      <c r="H24" s="63"/>
      <c r="I24" s="63"/>
    </row>
    <row r="25" spans="4:11" s="61" customFormat="1" x14ac:dyDescent="0.3">
      <c r="D25" s="151" t="s">
        <v>198</v>
      </c>
      <c r="E25" s="151"/>
      <c r="F25" s="151"/>
      <c r="G25" s="151"/>
      <c r="H25" s="151"/>
      <c r="I25" s="151"/>
      <c r="J25" s="151"/>
      <c r="K25" s="151"/>
    </row>
    <row r="26" spans="4:11" s="61" customFormat="1" x14ac:dyDescent="0.3">
      <c r="D26" s="62"/>
      <c r="E26" s="62"/>
      <c r="F26" s="62"/>
      <c r="G26" s="62"/>
      <c r="H26" s="62"/>
      <c r="I26" s="62"/>
      <c r="J26" s="62"/>
      <c r="K26" s="62"/>
    </row>
    <row r="27" spans="4:11" s="61" customFormat="1" x14ac:dyDescent="0.3">
      <c r="E27" s="150" t="s">
        <v>199</v>
      </c>
      <c r="F27" s="150"/>
      <c r="G27" s="150"/>
      <c r="H27" s="150"/>
      <c r="I27" s="150"/>
    </row>
    <row r="28" spans="4:11" x14ac:dyDescent="0.3">
      <c r="D28" s="2"/>
      <c r="E28" s="150" t="s">
        <v>200</v>
      </c>
      <c r="F28" s="150"/>
      <c r="G28" s="150"/>
      <c r="H28" s="150"/>
      <c r="I28" s="150"/>
      <c r="J28" s="2"/>
    </row>
    <row r="29" spans="4:11" s="61" customFormat="1" x14ac:dyDescent="0.3">
      <c r="E29" s="63"/>
      <c r="F29" s="63"/>
      <c r="G29" s="63"/>
      <c r="H29" s="63"/>
      <c r="I29" s="63"/>
    </row>
    <row r="30" spans="4:11" x14ac:dyDescent="0.3">
      <c r="D30" s="2"/>
      <c r="E30" s="153" t="s">
        <v>126</v>
      </c>
      <c r="F30" s="153"/>
      <c r="G30" s="153"/>
      <c r="H30" s="153"/>
      <c r="I30" s="153"/>
      <c r="J30" s="2"/>
    </row>
    <row r="31" spans="4:11" x14ac:dyDescent="0.3">
      <c r="D31" s="2"/>
      <c r="E31" s="51"/>
      <c r="F31" s="51"/>
      <c r="G31" s="51"/>
      <c r="H31" s="51"/>
      <c r="I31" s="51"/>
      <c r="J31" s="2"/>
    </row>
    <row r="32" spans="4:11" x14ac:dyDescent="0.3">
      <c r="D32" s="2"/>
      <c r="E32" s="150" t="s">
        <v>201</v>
      </c>
      <c r="F32" s="150"/>
      <c r="G32" s="150"/>
      <c r="H32" s="150"/>
      <c r="I32" s="150"/>
      <c r="J32" s="2"/>
    </row>
    <row r="36" spans="4:14" x14ac:dyDescent="0.3">
      <c r="D36" s="49" t="s">
        <v>127</v>
      </c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pans="4:14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4:14" x14ac:dyDescent="0.3">
      <c r="D38" s="2" t="s">
        <v>128</v>
      </c>
      <c r="E38" s="2"/>
      <c r="F38" s="2"/>
      <c r="G38" s="2"/>
      <c r="H38" s="2"/>
      <c r="I38" s="2"/>
      <c r="J38" s="2"/>
      <c r="K38" s="2"/>
      <c r="L38" s="2"/>
      <c r="M38" s="2"/>
      <c r="N38" s="2"/>
    </row>
  </sheetData>
  <mergeCells count="24">
    <mergeCell ref="B2:C4"/>
    <mergeCell ref="D2:G4"/>
    <mergeCell ref="H2:M2"/>
    <mergeCell ref="H3:J3"/>
    <mergeCell ref="K3:M3"/>
    <mergeCell ref="K4:M4"/>
    <mergeCell ref="E15:I15"/>
    <mergeCell ref="E17:I17"/>
    <mergeCell ref="E18:I18"/>
    <mergeCell ref="E19:I19"/>
    <mergeCell ref="D7:J7"/>
    <mergeCell ref="D9:J9"/>
    <mergeCell ref="F11:G11"/>
    <mergeCell ref="E12:I12"/>
    <mergeCell ref="E13:I13"/>
    <mergeCell ref="E32:I32"/>
    <mergeCell ref="D21:K21"/>
    <mergeCell ref="E20:I20"/>
    <mergeCell ref="E22:I22"/>
    <mergeCell ref="E23:I23"/>
    <mergeCell ref="E30:I30"/>
    <mergeCell ref="D25:K25"/>
    <mergeCell ref="E27:I27"/>
    <mergeCell ref="E28:I28"/>
  </mergeCells>
  <hyperlinks>
    <hyperlink ref="E12:I12" location="'1. Datos generales Corporación'!A1" display="1. DATOS GENERALES DE LA CORPORACIÓN" xr:uid="{64F46DF8-77D4-401E-871F-CDE07922BFD1}"/>
    <hyperlink ref="E13:I13" location="'2. Hoja de trabajo. Consumos'!A1" display="2. HOJA DE TRABAJO CONSUMOS" xr:uid="{04B69537-80FF-498A-8D8C-687BD38F2490}"/>
    <hyperlink ref="E17:I17" location="' 3. Consumo Gasolina'!A1" display="3. CONSUMO DE GASOLINA" xr:uid="{55A40470-D3AE-4B38-AFE4-6C652EB12633}"/>
    <hyperlink ref="E18:I18" location="'4. Consumo ACPM'!A1" display="4. CONSUMO DE ACPM" xr:uid="{40413B95-9FD4-4904-9CEC-DA431B4DB076}"/>
    <hyperlink ref="E19:I19" location="'5. Emisiones Fugitivas'!A1" display="5. EMISIONES FUGITIVAS" xr:uid="{FACBBD53-963E-49E4-B6C3-95DB210E0088}"/>
    <hyperlink ref="E23:I23" location="'6. Energía Electrica'!A1" display="6. ELECTRICIDAD Y OTRAS ENERGÍAS" xr:uid="{5292E937-5A86-4CEB-BB75-8030A9BA4655}"/>
    <hyperlink ref="E27:I27" location="'7. Emisiones Vuelos'!A1" display="7. EMISIONES VUELOS" xr:uid="{310C66EF-DA57-4729-A7A3-FC4FAECC1AC8}"/>
    <hyperlink ref="E28:I28" location="'8. Emisiones Alquiler Vehiculos'!A1" display="8. EMISIONES ALQUILER VEHICULOS" xr:uid="{EC72C990-ACBD-4266-A04A-43FC551F3960}"/>
    <hyperlink ref="E32:I32" location="'9. Resultados'!A1" display="9. INFORME FINAL: RESULTADOS" xr:uid="{5A35885B-52CD-4B40-BC35-D1E1C232ECE0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71873-E7AD-43DE-81C8-4904A0A81E4A}">
  <dimension ref="A1:N47"/>
  <sheetViews>
    <sheetView topLeftCell="A14" zoomScale="70" zoomScaleNormal="70" workbookViewId="0">
      <selection activeCell="G49" sqref="G49"/>
    </sheetView>
  </sheetViews>
  <sheetFormatPr baseColWidth="10" defaultRowHeight="14.4" x14ac:dyDescent="0.3"/>
  <cols>
    <col min="3" max="3" width="27" customWidth="1"/>
    <col min="4" max="4" width="17" customWidth="1"/>
    <col min="5" max="5" width="19.44140625" customWidth="1"/>
    <col min="6" max="6" width="20.33203125" customWidth="1"/>
    <col min="7" max="7" width="16.77734375" customWidth="1"/>
    <col min="8" max="8" width="26" customWidth="1"/>
  </cols>
  <sheetData>
    <row r="1" spans="1:14" ht="15" thickBot="1" x14ac:dyDescent="0.35"/>
    <row r="2" spans="1:14" ht="15" thickBot="1" x14ac:dyDescent="0.35">
      <c r="A2" s="1"/>
      <c r="B2" s="113"/>
      <c r="C2" s="114"/>
      <c r="D2" s="119" t="s">
        <v>0</v>
      </c>
      <c r="E2" s="120"/>
      <c r="F2" s="120"/>
      <c r="G2" s="120"/>
      <c r="H2" s="123" t="s">
        <v>1</v>
      </c>
      <c r="I2" s="124"/>
      <c r="J2" s="124"/>
      <c r="K2" s="124"/>
      <c r="L2" s="124"/>
      <c r="M2" s="125"/>
      <c r="N2" s="1"/>
    </row>
    <row r="3" spans="1:14" ht="15" thickBot="1" x14ac:dyDescent="0.35">
      <c r="A3" s="1"/>
      <c r="B3" s="115"/>
      <c r="C3" s="116"/>
      <c r="D3" s="115"/>
      <c r="E3" s="121"/>
      <c r="F3" s="121"/>
      <c r="G3" s="121"/>
      <c r="H3" s="126" t="s">
        <v>2</v>
      </c>
      <c r="I3" s="127"/>
      <c r="J3" s="128"/>
      <c r="K3" s="126" t="s">
        <v>3</v>
      </c>
      <c r="L3" s="129"/>
      <c r="M3" s="130"/>
      <c r="N3" s="1"/>
    </row>
    <row r="4" spans="1:14" ht="30.6" customHeight="1" thickBot="1" x14ac:dyDescent="0.35">
      <c r="A4" s="1"/>
      <c r="B4" s="117"/>
      <c r="C4" s="118"/>
      <c r="D4" s="117"/>
      <c r="E4" s="122"/>
      <c r="F4" s="122"/>
      <c r="G4" s="122"/>
      <c r="H4" s="3" t="str" cm="1">
        <f t="array" ref="H4:J4">+'Control Revisiones'!H4:J4</f>
        <v>Revisión</v>
      </c>
      <c r="I4" s="4">
        <v>0</v>
      </c>
      <c r="J4" s="5">
        <v>0</v>
      </c>
      <c r="K4" s="126" t="s">
        <v>204</v>
      </c>
      <c r="L4" s="129"/>
      <c r="M4" s="130"/>
      <c r="N4" s="1"/>
    </row>
    <row r="7" spans="1:14" x14ac:dyDescent="0.3">
      <c r="B7" s="166" t="s">
        <v>133</v>
      </c>
      <c r="C7" s="166"/>
      <c r="D7" s="52">
        <v>2024</v>
      </c>
      <c r="E7" s="16"/>
      <c r="F7" s="16"/>
      <c r="G7" s="16"/>
      <c r="H7" s="16"/>
    </row>
    <row r="8" spans="1:14" x14ac:dyDescent="0.3">
      <c r="B8" s="16"/>
      <c r="C8" s="16"/>
      <c r="D8" s="16"/>
      <c r="E8" s="16"/>
      <c r="F8" s="16"/>
      <c r="G8" s="16"/>
      <c r="H8" s="16"/>
    </row>
    <row r="9" spans="1:14" x14ac:dyDescent="0.3">
      <c r="B9" s="166" t="s">
        <v>134</v>
      </c>
      <c r="C9" s="166"/>
      <c r="D9" s="166"/>
      <c r="E9" s="166"/>
      <c r="F9" s="53" t="s">
        <v>135</v>
      </c>
      <c r="G9" s="166" t="s">
        <v>136</v>
      </c>
      <c r="H9" s="166"/>
    </row>
    <row r="10" spans="1:14" x14ac:dyDescent="0.3">
      <c r="B10" s="167" t="s">
        <v>137</v>
      </c>
      <c r="C10" s="167"/>
      <c r="D10" s="167"/>
      <c r="E10" s="167"/>
      <c r="F10" s="52" t="s">
        <v>138</v>
      </c>
      <c r="G10" s="167" t="s">
        <v>139</v>
      </c>
      <c r="H10" s="167"/>
    </row>
    <row r="11" spans="1:14" x14ac:dyDescent="0.3">
      <c r="B11" s="16"/>
      <c r="C11" s="16"/>
      <c r="D11" s="16"/>
      <c r="E11" s="16"/>
      <c r="F11" s="16"/>
      <c r="G11" s="16"/>
      <c r="H11" s="16"/>
    </row>
    <row r="12" spans="1:14" x14ac:dyDescent="0.3">
      <c r="B12" s="166" t="s">
        <v>140</v>
      </c>
      <c r="C12" s="166"/>
      <c r="D12" s="166"/>
      <c r="E12" s="166"/>
      <c r="F12" s="166"/>
      <c r="G12" s="166"/>
      <c r="H12" s="166"/>
    </row>
    <row r="13" spans="1:14" ht="14.4" customHeight="1" x14ac:dyDescent="0.3">
      <c r="B13" s="167" t="s">
        <v>141</v>
      </c>
      <c r="C13" s="167"/>
      <c r="D13" s="167"/>
      <c r="E13" s="167"/>
      <c r="F13" s="167"/>
      <c r="G13" s="167"/>
      <c r="H13" s="167"/>
      <c r="I13" s="48"/>
      <c r="J13" s="48"/>
    </row>
    <row r="14" spans="1:14" x14ac:dyDescent="0.3">
      <c r="B14" s="16"/>
      <c r="C14" s="16"/>
      <c r="D14" s="16"/>
      <c r="E14" s="16"/>
      <c r="F14" s="16"/>
      <c r="G14" s="16"/>
      <c r="H14" s="16"/>
    </row>
    <row r="15" spans="1:14" x14ac:dyDescent="0.3">
      <c r="B15" s="165" t="s">
        <v>142</v>
      </c>
      <c r="C15" s="165"/>
      <c r="D15" s="165"/>
      <c r="E15" s="165"/>
      <c r="F15" s="165"/>
      <c r="G15" s="165"/>
      <c r="H15" s="165"/>
    </row>
    <row r="16" spans="1:14" x14ac:dyDescent="0.3">
      <c r="B16" s="165"/>
      <c r="C16" s="165"/>
      <c r="D16" s="165"/>
      <c r="E16" s="165"/>
      <c r="F16" s="165"/>
      <c r="G16" s="165"/>
      <c r="H16" s="165"/>
    </row>
    <row r="17" spans="2:8" x14ac:dyDescent="0.3">
      <c r="B17" s="16"/>
      <c r="C17" s="16"/>
      <c r="D17" s="16"/>
      <c r="E17" s="16"/>
      <c r="F17" s="16"/>
      <c r="G17" s="16"/>
      <c r="H17" s="16"/>
    </row>
    <row r="18" spans="2:8" x14ac:dyDescent="0.3">
      <c r="B18" s="53" t="s">
        <v>143</v>
      </c>
      <c r="C18" s="54"/>
      <c r="D18" s="16"/>
      <c r="E18" s="16"/>
      <c r="F18" s="53" t="s">
        <v>144</v>
      </c>
      <c r="G18" s="54"/>
      <c r="H18" s="20" t="s">
        <v>145</v>
      </c>
    </row>
    <row r="19" spans="2:8" x14ac:dyDescent="0.3">
      <c r="B19" s="16"/>
      <c r="C19" s="16"/>
      <c r="D19" s="16"/>
      <c r="E19" s="16"/>
      <c r="F19" s="16"/>
      <c r="G19" s="16"/>
      <c r="H19" s="16"/>
    </row>
    <row r="20" spans="2:8" x14ac:dyDescent="0.3">
      <c r="B20" s="53" t="s">
        <v>146</v>
      </c>
      <c r="C20" s="54"/>
      <c r="D20" s="16"/>
      <c r="E20" s="16"/>
      <c r="F20" s="53" t="s">
        <v>147</v>
      </c>
      <c r="G20" s="54"/>
      <c r="H20" s="20" t="s">
        <v>145</v>
      </c>
    </row>
    <row r="21" spans="2:8" x14ac:dyDescent="0.3">
      <c r="B21" s="16"/>
      <c r="C21" s="16"/>
      <c r="D21" s="16"/>
      <c r="E21" s="16"/>
      <c r="F21" s="16"/>
      <c r="G21" s="16"/>
      <c r="H21" s="16"/>
    </row>
    <row r="22" spans="2:8" x14ac:dyDescent="0.3">
      <c r="B22" s="53" t="s">
        <v>148</v>
      </c>
      <c r="C22" s="54"/>
      <c r="D22" s="16"/>
      <c r="E22" s="16"/>
      <c r="F22" s="53" t="s">
        <v>149</v>
      </c>
      <c r="G22" s="54"/>
      <c r="H22" s="20" t="s">
        <v>145</v>
      </c>
    </row>
    <row r="23" spans="2:8" x14ac:dyDescent="0.3">
      <c r="B23" s="16"/>
      <c r="C23" s="16"/>
      <c r="D23" s="16"/>
      <c r="E23" s="16"/>
      <c r="F23" s="16"/>
      <c r="G23" s="16"/>
      <c r="H23" s="16"/>
    </row>
    <row r="24" spans="2:8" ht="28.8" x14ac:dyDescent="0.3">
      <c r="B24" s="53" t="s">
        <v>150</v>
      </c>
      <c r="C24" s="20">
        <f>+IF(D7=0,"",D7)</f>
        <v>2024</v>
      </c>
      <c r="D24" s="16"/>
      <c r="E24" s="16"/>
      <c r="F24" s="53" t="s">
        <v>151</v>
      </c>
      <c r="G24" s="20">
        <f>+IF('9. Resultados'!D23=0,"",'9. Resultados'!D23)</f>
        <v>23.00285623145006</v>
      </c>
      <c r="H24" s="20" t="s">
        <v>145</v>
      </c>
    </row>
    <row r="25" spans="2:8" x14ac:dyDescent="0.3">
      <c r="B25" s="16"/>
      <c r="C25" s="16"/>
      <c r="D25" s="16"/>
      <c r="E25" s="16"/>
      <c r="F25" s="16"/>
      <c r="G25" s="16"/>
      <c r="H25" s="16"/>
    </row>
    <row r="26" spans="2:8" x14ac:dyDescent="0.3">
      <c r="B26" s="16"/>
      <c r="C26" s="16"/>
      <c r="D26" s="16"/>
      <c r="E26" s="16"/>
      <c r="F26" s="16"/>
      <c r="G26" s="16"/>
      <c r="H26" s="16"/>
    </row>
    <row r="27" spans="2:8" x14ac:dyDescent="0.3">
      <c r="B27" s="165" t="s">
        <v>152</v>
      </c>
      <c r="C27" s="165"/>
      <c r="D27" s="165"/>
      <c r="E27" s="165"/>
      <c r="F27" s="165"/>
      <c r="G27" s="165"/>
      <c r="H27" s="165"/>
    </row>
    <row r="28" spans="2:8" x14ac:dyDescent="0.3">
      <c r="B28" s="165"/>
      <c r="C28" s="165"/>
      <c r="D28" s="165"/>
      <c r="E28" s="165"/>
      <c r="F28" s="165"/>
      <c r="G28" s="165"/>
      <c r="H28" s="165"/>
    </row>
    <row r="29" spans="2:8" x14ac:dyDescent="0.3">
      <c r="B29" s="16"/>
      <c r="C29" s="16"/>
      <c r="D29" s="16"/>
      <c r="E29" s="16"/>
      <c r="F29" s="16"/>
      <c r="G29" s="16"/>
      <c r="H29" s="16"/>
    </row>
    <row r="30" spans="2:8" x14ac:dyDescent="0.3">
      <c r="B30" s="16"/>
      <c r="C30" s="16"/>
      <c r="D30" s="16"/>
      <c r="E30" s="16"/>
      <c r="F30" s="16"/>
      <c r="G30" s="16"/>
      <c r="H30" s="16"/>
    </row>
    <row r="31" spans="2:8" x14ac:dyDescent="0.3">
      <c r="B31" s="16"/>
      <c r="C31" s="16"/>
      <c r="D31" s="55" t="s">
        <v>153</v>
      </c>
      <c r="E31" s="163" t="s">
        <v>154</v>
      </c>
      <c r="F31" s="163"/>
      <c r="G31" s="163"/>
      <c r="H31" s="16"/>
    </row>
    <row r="32" spans="2:8" x14ac:dyDescent="0.3">
      <c r="B32" s="16"/>
      <c r="C32" s="163" t="s">
        <v>150</v>
      </c>
      <c r="D32" s="164">
        <f>+IF(D7=0,"",D7)</f>
        <v>2024</v>
      </c>
      <c r="E32" s="53" t="s">
        <v>155</v>
      </c>
      <c r="F32" s="53" t="s">
        <v>156</v>
      </c>
      <c r="G32" s="53" t="s">
        <v>52</v>
      </c>
      <c r="H32" s="16"/>
    </row>
    <row r="33" spans="2:8" x14ac:dyDescent="0.3">
      <c r="B33" s="16"/>
      <c r="C33" s="163"/>
      <c r="D33" s="164"/>
      <c r="E33" s="52" t="s">
        <v>290</v>
      </c>
      <c r="F33" s="52">
        <v>100000</v>
      </c>
      <c r="G33" s="52">
        <v>1000</v>
      </c>
      <c r="H33" s="16"/>
    </row>
    <row r="34" spans="2:8" x14ac:dyDescent="0.3">
      <c r="B34" s="16"/>
      <c r="C34" s="16"/>
      <c r="D34" s="16"/>
      <c r="E34" s="16"/>
      <c r="F34" s="16"/>
      <c r="G34" s="16"/>
      <c r="H34" s="16"/>
    </row>
    <row r="35" spans="2:8" x14ac:dyDescent="0.3">
      <c r="B35" s="16"/>
      <c r="C35" s="55" t="s">
        <v>143</v>
      </c>
      <c r="D35" s="54" t="str">
        <f>+IF(C18=0,"",C18)</f>
        <v/>
      </c>
      <c r="E35" s="54"/>
      <c r="F35" s="54"/>
      <c r="G35" s="54"/>
      <c r="H35" s="16"/>
    </row>
    <row r="36" spans="2:8" x14ac:dyDescent="0.3">
      <c r="B36" s="16"/>
      <c r="C36" s="55" t="s">
        <v>146</v>
      </c>
      <c r="D36" s="54" t="str">
        <f>+IF(C20=0,"",C20)</f>
        <v/>
      </c>
      <c r="E36" s="54"/>
      <c r="F36" s="54"/>
      <c r="G36" s="54"/>
      <c r="H36" s="16"/>
    </row>
    <row r="37" spans="2:8" x14ac:dyDescent="0.3">
      <c r="B37" s="16"/>
      <c r="C37" s="55" t="s">
        <v>148</v>
      </c>
      <c r="D37" s="54" t="str">
        <f>+IF(C22=0,"",C22)</f>
        <v/>
      </c>
      <c r="E37" s="54"/>
      <c r="F37" s="54"/>
      <c r="G37" s="54"/>
      <c r="H37" s="16"/>
    </row>
    <row r="38" spans="2:8" x14ac:dyDescent="0.3">
      <c r="B38" s="16"/>
      <c r="C38" s="16"/>
      <c r="D38" s="16"/>
      <c r="E38" s="16"/>
      <c r="F38" s="16"/>
      <c r="G38" s="16"/>
      <c r="H38" s="16"/>
    </row>
    <row r="39" spans="2:8" x14ac:dyDescent="0.3">
      <c r="B39" s="16"/>
      <c r="C39" s="16"/>
      <c r="D39" s="16"/>
      <c r="E39" s="16"/>
      <c r="F39" s="16"/>
      <c r="G39" s="16"/>
      <c r="H39" s="16"/>
    </row>
    <row r="40" spans="2:8" x14ac:dyDescent="0.3">
      <c r="B40" s="165" t="s">
        <v>157</v>
      </c>
      <c r="C40" s="165"/>
      <c r="D40" s="165"/>
      <c r="E40" s="165"/>
      <c r="F40" s="165"/>
      <c r="G40" s="165"/>
      <c r="H40" s="165"/>
    </row>
    <row r="41" spans="2:8" x14ac:dyDescent="0.3">
      <c r="B41" s="16"/>
      <c r="C41" s="16"/>
      <c r="D41" s="16"/>
      <c r="E41" s="16"/>
      <c r="F41" s="16"/>
      <c r="G41" s="16"/>
      <c r="H41" s="16"/>
    </row>
    <row r="42" spans="2:8" x14ac:dyDescent="0.3">
      <c r="B42" s="16"/>
      <c r="C42" s="16"/>
      <c r="D42" s="55" t="s">
        <v>153</v>
      </c>
      <c r="E42" s="55" t="s">
        <v>158</v>
      </c>
      <c r="F42" s="55" t="s">
        <v>159</v>
      </c>
      <c r="G42" s="16"/>
      <c r="H42" s="16"/>
    </row>
    <row r="43" spans="2:8" x14ac:dyDescent="0.3">
      <c r="B43" s="16"/>
      <c r="C43" s="55" t="s">
        <v>150</v>
      </c>
      <c r="D43" s="20">
        <f>+IF(D7=0,"",D7)</f>
        <v>2024</v>
      </c>
      <c r="E43" s="54">
        <v>768.2</v>
      </c>
      <c r="F43" s="54">
        <v>67</v>
      </c>
      <c r="G43" s="16"/>
      <c r="H43" s="16"/>
    </row>
    <row r="44" spans="2:8" x14ac:dyDescent="0.3">
      <c r="B44" s="16"/>
      <c r="C44" s="16"/>
      <c r="D44" s="16"/>
      <c r="E44" s="16"/>
      <c r="F44" s="16"/>
      <c r="G44" s="16"/>
      <c r="H44" s="16"/>
    </row>
    <row r="45" spans="2:8" x14ac:dyDescent="0.3">
      <c r="B45" s="16"/>
      <c r="C45" s="55" t="s">
        <v>143</v>
      </c>
      <c r="D45" s="54" t="str">
        <f>+IF(C18=0,"",C18)</f>
        <v/>
      </c>
      <c r="E45" s="54"/>
      <c r="F45" s="54"/>
      <c r="G45" s="16"/>
      <c r="H45" s="16"/>
    </row>
    <row r="46" spans="2:8" x14ac:dyDescent="0.3">
      <c r="B46" s="16"/>
      <c r="C46" s="55" t="s">
        <v>146</v>
      </c>
      <c r="D46" s="54" t="str">
        <f>+IF(C20=0,"",C20)</f>
        <v/>
      </c>
      <c r="E46" s="54"/>
      <c r="F46" s="54"/>
      <c r="G46" s="16"/>
      <c r="H46" s="16"/>
    </row>
    <row r="47" spans="2:8" x14ac:dyDescent="0.3">
      <c r="B47" s="16"/>
      <c r="C47" s="55" t="s">
        <v>148</v>
      </c>
      <c r="D47" s="54" t="str">
        <f>+IF(C22=0,"",C22)</f>
        <v/>
      </c>
      <c r="E47" s="54"/>
      <c r="F47" s="54"/>
      <c r="G47" s="16"/>
      <c r="H47" s="16"/>
    </row>
  </sheetData>
  <mergeCells count="19">
    <mergeCell ref="B2:C4"/>
    <mergeCell ref="D2:G4"/>
    <mergeCell ref="H2:M2"/>
    <mergeCell ref="H3:J3"/>
    <mergeCell ref="K3:M3"/>
    <mergeCell ref="K4:M4"/>
    <mergeCell ref="B7:C7"/>
    <mergeCell ref="B9:E9"/>
    <mergeCell ref="G9:H9"/>
    <mergeCell ref="B10:E10"/>
    <mergeCell ref="G10:H10"/>
    <mergeCell ref="E31:G31"/>
    <mergeCell ref="C32:C33"/>
    <mergeCell ref="D32:D33"/>
    <mergeCell ref="B40:H40"/>
    <mergeCell ref="B12:H12"/>
    <mergeCell ref="B13:H13"/>
    <mergeCell ref="B15:H16"/>
    <mergeCell ref="B27:H28"/>
  </mergeCells>
  <conditionalFormatting sqref="C18 C20 C22 G18 G20 G22 D35:G37 D45:F47">
    <cfRule type="notContainsBlanks" dxfId="3" priority="3">
      <formula>LEN(TRIM(C18))&gt;0</formula>
    </cfRule>
  </conditionalFormatting>
  <conditionalFormatting sqref="D7 B10:H10 B13">
    <cfRule type="notContainsBlanks" dxfId="2" priority="2">
      <formula>LEN(TRIM(B7))&gt;0</formula>
    </cfRule>
  </conditionalFormatting>
  <conditionalFormatting sqref="E43:F43">
    <cfRule type="notContainsBlanks" dxfId="1" priority="1">
      <formula>LEN(TRIM(E43))&gt;0</formula>
    </cfRule>
  </conditionalFormatting>
  <pageMargins left="0.7" right="0.7" top="0.75" bottom="0.75" header="0.3" footer="0.3"/>
  <ignoredErrors>
    <ignoredError sqref="D46" 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2675-E95D-4E9B-B3CC-42681334B6F1}">
  <dimension ref="A1:N29"/>
  <sheetViews>
    <sheetView zoomScale="70" zoomScaleNormal="70" workbookViewId="0">
      <selection activeCell="L18" sqref="L18"/>
    </sheetView>
  </sheetViews>
  <sheetFormatPr baseColWidth="10" defaultRowHeight="14.4" x14ac:dyDescent="0.3"/>
  <cols>
    <col min="3" max="3" width="15.77734375" bestFit="1" customWidth="1"/>
    <col min="4" max="4" width="17.88671875" bestFit="1" customWidth="1"/>
  </cols>
  <sheetData>
    <row r="1" spans="1:14" ht="15" thickBot="1" x14ac:dyDescent="0.35"/>
    <row r="2" spans="1:14" ht="15" thickBot="1" x14ac:dyDescent="0.35">
      <c r="A2" s="1"/>
      <c r="B2" s="113"/>
      <c r="C2" s="114"/>
      <c r="D2" s="119" t="s">
        <v>0</v>
      </c>
      <c r="E2" s="120"/>
      <c r="F2" s="120"/>
      <c r="G2" s="120"/>
      <c r="H2" s="123" t="s">
        <v>1</v>
      </c>
      <c r="I2" s="124"/>
      <c r="J2" s="124"/>
      <c r="K2" s="124"/>
      <c r="L2" s="124"/>
      <c r="M2" s="125"/>
      <c r="N2" s="1"/>
    </row>
    <row r="3" spans="1:14" ht="15" thickBot="1" x14ac:dyDescent="0.35">
      <c r="A3" s="1"/>
      <c r="B3" s="115"/>
      <c r="C3" s="116"/>
      <c r="D3" s="115"/>
      <c r="E3" s="121"/>
      <c r="F3" s="121"/>
      <c r="G3" s="121"/>
      <c r="H3" s="126" t="s">
        <v>2</v>
      </c>
      <c r="I3" s="127"/>
      <c r="J3" s="128"/>
      <c r="K3" s="126" t="s">
        <v>3</v>
      </c>
      <c r="L3" s="129"/>
      <c r="M3" s="130"/>
      <c r="N3" s="1"/>
    </row>
    <row r="4" spans="1:14" ht="35.4" customHeight="1" thickBot="1" x14ac:dyDescent="0.35">
      <c r="A4" s="1"/>
      <c r="B4" s="117"/>
      <c r="C4" s="118"/>
      <c r="D4" s="117"/>
      <c r="E4" s="122"/>
      <c r="F4" s="122"/>
      <c r="G4" s="122"/>
      <c r="H4" s="3" t="str" cm="1">
        <f t="array" ref="H4:J4">+'Control Revisiones'!H4:J4</f>
        <v>Revisión</v>
      </c>
      <c r="I4" s="4">
        <v>0</v>
      </c>
      <c r="J4" s="5">
        <v>0</v>
      </c>
      <c r="K4" s="126" t="s">
        <v>205</v>
      </c>
      <c r="L4" s="129"/>
      <c r="M4" s="130"/>
      <c r="N4" s="1"/>
    </row>
    <row r="7" spans="1:14" ht="15.6" x14ac:dyDescent="0.3">
      <c r="B7" s="168" t="s">
        <v>160</v>
      </c>
      <c r="C7" s="168"/>
      <c r="D7" s="168"/>
      <c r="E7" s="168"/>
      <c r="F7" s="168"/>
      <c r="G7" s="168"/>
      <c r="H7" s="168"/>
      <c r="I7" s="168"/>
      <c r="J7" s="168"/>
    </row>
    <row r="8" spans="1:14" ht="15.6" x14ac:dyDescent="0.3">
      <c r="B8" s="56"/>
      <c r="C8" s="2"/>
      <c r="D8" s="2"/>
      <c r="E8" s="2"/>
      <c r="F8" s="2"/>
      <c r="G8" s="2"/>
      <c r="H8" s="2"/>
      <c r="I8" s="2"/>
      <c r="J8" s="2"/>
    </row>
    <row r="9" spans="1:14" ht="15.6" x14ac:dyDescent="0.3">
      <c r="B9" s="169" t="s">
        <v>161</v>
      </c>
      <c r="C9" s="169"/>
      <c r="D9" s="169"/>
      <c r="E9" s="169"/>
      <c r="F9" s="169"/>
      <c r="G9" s="169"/>
      <c r="H9" s="169"/>
      <c r="I9" s="169"/>
      <c r="J9" s="169"/>
    </row>
    <row r="10" spans="1:14" ht="15.6" x14ac:dyDescent="0.3">
      <c r="B10" s="169" t="s">
        <v>162</v>
      </c>
      <c r="C10" s="169"/>
      <c r="D10" s="169"/>
      <c r="E10" s="169"/>
      <c r="F10" s="169"/>
      <c r="G10" s="169"/>
      <c r="H10" s="169"/>
      <c r="I10" s="169"/>
      <c r="J10" s="169"/>
    </row>
    <row r="11" spans="1:14" ht="15.6" x14ac:dyDescent="0.3">
      <c r="B11" s="169" t="s">
        <v>163</v>
      </c>
      <c r="C11" s="169"/>
      <c r="D11" s="169"/>
      <c r="E11" s="169"/>
      <c r="F11" s="169"/>
      <c r="G11" s="169"/>
      <c r="H11" s="169"/>
      <c r="I11" s="169"/>
      <c r="J11" s="169"/>
    </row>
    <row r="12" spans="1:14" x14ac:dyDescent="0.3">
      <c r="B12" s="2"/>
      <c r="C12" s="2"/>
      <c r="D12" s="2"/>
      <c r="E12" s="2"/>
      <c r="F12" s="2"/>
      <c r="G12" s="2"/>
      <c r="H12" s="2"/>
      <c r="I12" s="2"/>
      <c r="J12" s="2"/>
    </row>
    <row r="13" spans="1:14" x14ac:dyDescent="0.3">
      <c r="B13" s="2"/>
      <c r="C13" s="2"/>
      <c r="D13" s="2"/>
      <c r="E13" s="2"/>
      <c r="F13" s="2"/>
      <c r="G13" s="2"/>
      <c r="H13" s="2"/>
      <c r="I13" s="2"/>
      <c r="J13" s="2"/>
    </row>
    <row r="14" spans="1:14" x14ac:dyDescent="0.3">
      <c r="B14" s="2" t="s">
        <v>164</v>
      </c>
      <c r="C14" s="2"/>
      <c r="D14" s="2"/>
      <c r="E14" s="2"/>
      <c r="F14" s="2"/>
      <c r="G14" s="2"/>
      <c r="H14" s="2"/>
      <c r="I14" s="2"/>
      <c r="J14" s="2"/>
    </row>
    <row r="15" spans="1:14" x14ac:dyDescent="0.3">
      <c r="B15" s="2"/>
      <c r="C15" s="2"/>
      <c r="D15" s="2"/>
      <c r="E15" s="2"/>
      <c r="F15" s="2"/>
      <c r="G15" s="2"/>
      <c r="H15" s="2"/>
      <c r="I15" s="2"/>
      <c r="J15" s="2"/>
    </row>
    <row r="16" spans="1:14" x14ac:dyDescent="0.3">
      <c r="B16" s="2"/>
      <c r="C16" s="57" t="s">
        <v>285</v>
      </c>
      <c r="D16" s="57" t="s">
        <v>286</v>
      </c>
      <c r="E16" s="57" t="s">
        <v>165</v>
      </c>
      <c r="F16" s="57" t="s">
        <v>165</v>
      </c>
      <c r="G16" s="57" t="s">
        <v>165</v>
      </c>
      <c r="H16" s="57" t="s">
        <v>165</v>
      </c>
      <c r="I16" s="57" t="s">
        <v>165</v>
      </c>
      <c r="J16" s="57" t="s">
        <v>165</v>
      </c>
    </row>
    <row r="17" spans="2:10" x14ac:dyDescent="0.3">
      <c r="B17" s="57" t="s">
        <v>166</v>
      </c>
      <c r="C17" s="187"/>
      <c r="D17" s="187"/>
      <c r="E17" s="187"/>
      <c r="F17" s="187"/>
      <c r="G17" s="187"/>
      <c r="H17" s="187"/>
      <c r="I17" s="187"/>
      <c r="J17" s="187"/>
    </row>
    <row r="18" spans="2:10" x14ac:dyDescent="0.3">
      <c r="B18" s="57" t="s">
        <v>167</v>
      </c>
      <c r="C18" s="187"/>
      <c r="D18" s="187"/>
      <c r="E18" s="187"/>
      <c r="F18" s="187"/>
      <c r="G18" s="187"/>
      <c r="H18" s="187"/>
      <c r="I18" s="187"/>
      <c r="J18" s="187"/>
    </row>
    <row r="19" spans="2:10" x14ac:dyDescent="0.3">
      <c r="B19" s="57" t="s">
        <v>168</v>
      </c>
      <c r="C19" s="187"/>
      <c r="D19" s="187"/>
      <c r="E19" s="187"/>
      <c r="F19" s="187"/>
      <c r="G19" s="187"/>
      <c r="H19" s="187"/>
      <c r="I19" s="187"/>
      <c r="J19" s="187"/>
    </row>
    <row r="20" spans="2:10" x14ac:dyDescent="0.3">
      <c r="B20" s="57" t="s">
        <v>169</v>
      </c>
      <c r="C20" s="187"/>
      <c r="D20" s="187"/>
      <c r="E20" s="187"/>
      <c r="F20" s="187"/>
      <c r="G20" s="187"/>
      <c r="H20" s="187"/>
      <c r="I20" s="187"/>
      <c r="J20" s="187"/>
    </row>
    <row r="21" spans="2:10" x14ac:dyDescent="0.3">
      <c r="B21" s="57" t="s">
        <v>170</v>
      </c>
      <c r="C21" s="187"/>
      <c r="D21" s="187"/>
      <c r="E21" s="187"/>
      <c r="F21" s="187"/>
      <c r="G21" s="187"/>
      <c r="H21" s="187"/>
      <c r="I21" s="187"/>
      <c r="J21" s="187"/>
    </row>
    <row r="22" spans="2:10" x14ac:dyDescent="0.3">
      <c r="B22" s="57" t="s">
        <v>171</v>
      </c>
      <c r="C22" s="187"/>
      <c r="D22" s="187"/>
      <c r="E22" s="187"/>
      <c r="F22" s="187"/>
      <c r="G22" s="187"/>
      <c r="H22" s="187"/>
      <c r="I22" s="187"/>
      <c r="J22" s="187"/>
    </row>
    <row r="23" spans="2:10" x14ac:dyDescent="0.3">
      <c r="B23" s="57" t="s">
        <v>172</v>
      </c>
      <c r="C23" s="187"/>
      <c r="D23" s="187"/>
      <c r="E23" s="187"/>
      <c r="F23" s="187"/>
      <c r="G23" s="187"/>
      <c r="H23" s="187"/>
      <c r="I23" s="187"/>
      <c r="J23" s="187"/>
    </row>
    <row r="24" spans="2:10" x14ac:dyDescent="0.3">
      <c r="B24" s="57" t="s">
        <v>173</v>
      </c>
      <c r="C24" s="187"/>
      <c r="D24" s="187"/>
      <c r="E24" s="187"/>
      <c r="F24" s="187"/>
      <c r="G24" s="187"/>
      <c r="H24" s="187"/>
      <c r="I24" s="187"/>
      <c r="J24" s="187"/>
    </row>
    <row r="25" spans="2:10" x14ac:dyDescent="0.3">
      <c r="B25" s="57" t="s">
        <v>174</v>
      </c>
      <c r="C25" s="187"/>
      <c r="D25" s="187"/>
      <c r="E25" s="187"/>
      <c r="F25" s="187"/>
      <c r="G25" s="187"/>
      <c r="H25" s="187"/>
      <c r="I25" s="187"/>
      <c r="J25" s="187"/>
    </row>
    <row r="26" spans="2:10" x14ac:dyDescent="0.3">
      <c r="B26" s="57" t="s">
        <v>175</v>
      </c>
      <c r="C26" s="187">
        <v>478</v>
      </c>
      <c r="D26" s="187">
        <v>1543</v>
      </c>
      <c r="E26" s="187"/>
      <c r="F26" s="187"/>
      <c r="G26" s="187"/>
      <c r="H26" s="187"/>
      <c r="I26" s="187"/>
      <c r="J26" s="187"/>
    </row>
    <row r="27" spans="2:10" x14ac:dyDescent="0.3">
      <c r="B27" s="57" t="s">
        <v>176</v>
      </c>
      <c r="C27" s="187">
        <v>463</v>
      </c>
      <c r="D27" s="187">
        <v>1472</v>
      </c>
      <c r="E27" s="187"/>
      <c r="F27" s="187"/>
      <c r="G27" s="187"/>
      <c r="H27" s="187"/>
      <c r="I27" s="187"/>
      <c r="J27" s="187"/>
    </row>
    <row r="28" spans="2:10" x14ac:dyDescent="0.3">
      <c r="B28" s="57" t="s">
        <v>177</v>
      </c>
      <c r="C28" s="187"/>
      <c r="D28" s="187"/>
      <c r="E28" s="187"/>
      <c r="F28" s="187"/>
      <c r="G28" s="187"/>
      <c r="H28" s="187"/>
      <c r="I28" s="187"/>
      <c r="J28" s="187"/>
    </row>
    <row r="29" spans="2:10" x14ac:dyDescent="0.3">
      <c r="B29" s="58" t="s">
        <v>25</v>
      </c>
      <c r="C29" s="47">
        <f>+SUM(C17:C28)</f>
        <v>941</v>
      </c>
      <c r="D29" s="47">
        <f t="shared" ref="D29:J29" si="0">+SUM(D17:D28)</f>
        <v>3015</v>
      </c>
      <c r="E29" s="47">
        <f t="shared" si="0"/>
        <v>0</v>
      </c>
      <c r="F29" s="47">
        <f t="shared" si="0"/>
        <v>0</v>
      </c>
      <c r="G29" s="47">
        <f t="shared" si="0"/>
        <v>0</v>
      </c>
      <c r="H29" s="47">
        <f t="shared" si="0"/>
        <v>0</v>
      </c>
      <c r="I29" s="47">
        <f t="shared" si="0"/>
        <v>0</v>
      </c>
      <c r="J29" s="47">
        <f t="shared" si="0"/>
        <v>0</v>
      </c>
    </row>
  </sheetData>
  <mergeCells count="10">
    <mergeCell ref="B7:J7"/>
    <mergeCell ref="B9:J9"/>
    <mergeCell ref="B10:J10"/>
    <mergeCell ref="B11:J11"/>
    <mergeCell ref="B2:C4"/>
    <mergeCell ref="D2:G4"/>
    <mergeCell ref="H2:M2"/>
    <mergeCell ref="H3:J3"/>
    <mergeCell ref="K3:M3"/>
    <mergeCell ref="K4:M4"/>
  </mergeCells>
  <conditionalFormatting sqref="C17:J28">
    <cfRule type="notContainsBlanks" dxfId="0" priority="1">
      <formula>LEN(TRIM(C17))&gt;0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03D7E-5D01-4159-B27E-B676DF7113EF}">
  <dimension ref="B1:O32"/>
  <sheetViews>
    <sheetView zoomScale="55" zoomScaleNormal="55" workbookViewId="0">
      <selection activeCell="D12" sqref="D12"/>
    </sheetView>
  </sheetViews>
  <sheetFormatPr baseColWidth="10" defaultRowHeight="14.4" x14ac:dyDescent="0.3"/>
  <cols>
    <col min="3" max="3" width="28.5546875" customWidth="1"/>
    <col min="4" max="4" width="27.21875" customWidth="1"/>
    <col min="7" max="7" width="13.109375" bestFit="1" customWidth="1"/>
    <col min="12" max="12" width="17.6640625" customWidth="1"/>
  </cols>
  <sheetData>
    <row r="1" spans="2:15" ht="15" thickBot="1" x14ac:dyDescent="0.35"/>
    <row r="2" spans="2:15" ht="15" thickBot="1" x14ac:dyDescent="0.35">
      <c r="B2" s="1"/>
      <c r="C2" s="113"/>
      <c r="D2" s="114"/>
      <c r="E2" s="119" t="s">
        <v>0</v>
      </c>
      <c r="F2" s="120"/>
      <c r="G2" s="120"/>
      <c r="H2" s="120"/>
      <c r="I2" s="123" t="s">
        <v>1</v>
      </c>
      <c r="J2" s="124"/>
      <c r="K2" s="124"/>
      <c r="L2" s="124"/>
      <c r="M2" s="124"/>
      <c r="N2" s="125"/>
      <c r="O2" s="1"/>
    </row>
    <row r="3" spans="2:15" ht="15" thickBot="1" x14ac:dyDescent="0.35">
      <c r="B3" s="1"/>
      <c r="C3" s="115"/>
      <c r="D3" s="116"/>
      <c r="E3" s="115"/>
      <c r="F3" s="121"/>
      <c r="G3" s="121"/>
      <c r="H3" s="121"/>
      <c r="I3" s="126" t="s">
        <v>2</v>
      </c>
      <c r="J3" s="127"/>
      <c r="K3" s="128"/>
      <c r="L3" s="126" t="s">
        <v>3</v>
      </c>
      <c r="M3" s="129"/>
      <c r="N3" s="130"/>
      <c r="O3" s="1"/>
    </row>
    <row r="4" spans="2:15" ht="33.6" customHeight="1" thickBot="1" x14ac:dyDescent="0.35">
      <c r="B4" s="1"/>
      <c r="C4" s="117"/>
      <c r="D4" s="118"/>
      <c r="E4" s="117"/>
      <c r="F4" s="122"/>
      <c r="G4" s="122"/>
      <c r="H4" s="122"/>
      <c r="I4" s="3" t="str" cm="1">
        <f t="array" ref="I4:K4">+'Control Revisiones'!H4:J4</f>
        <v>Revisión</v>
      </c>
      <c r="J4" s="4">
        <v>0</v>
      </c>
      <c r="K4" s="5">
        <v>0</v>
      </c>
      <c r="L4" s="126" t="s">
        <v>206</v>
      </c>
      <c r="M4" s="129"/>
      <c r="N4" s="130"/>
      <c r="O4" s="1"/>
    </row>
    <row r="8" spans="2:15" ht="38.4" customHeight="1" x14ac:dyDescent="0.3">
      <c r="B8" s="170" t="s">
        <v>24</v>
      </c>
      <c r="C8" s="170" t="s">
        <v>12</v>
      </c>
      <c r="D8" s="170"/>
      <c r="E8" s="170"/>
      <c r="F8" s="170" t="s">
        <v>20</v>
      </c>
      <c r="G8" s="170"/>
      <c r="H8" s="170"/>
      <c r="I8" s="170" t="s">
        <v>28</v>
      </c>
      <c r="J8" s="170"/>
      <c r="K8" s="170"/>
      <c r="L8" s="170"/>
    </row>
    <row r="9" spans="2:15" ht="43.2" x14ac:dyDescent="0.3">
      <c r="B9" s="170"/>
      <c r="C9" s="21" t="s">
        <v>13</v>
      </c>
      <c r="D9" s="21" t="s">
        <v>14</v>
      </c>
      <c r="E9" s="21" t="s">
        <v>15</v>
      </c>
      <c r="F9" s="21" t="s">
        <v>21</v>
      </c>
      <c r="G9" s="21" t="s">
        <v>22</v>
      </c>
      <c r="H9" s="21" t="s">
        <v>23</v>
      </c>
      <c r="I9" s="21" t="s">
        <v>16</v>
      </c>
      <c r="J9" s="21" t="s">
        <v>26</v>
      </c>
      <c r="K9" s="21" t="s">
        <v>27</v>
      </c>
      <c r="L9" s="21" t="s">
        <v>19</v>
      </c>
    </row>
    <row r="10" spans="2:15" ht="28.8" x14ac:dyDescent="0.3">
      <c r="B10" s="18">
        <v>1</v>
      </c>
      <c r="C10" s="18" t="s">
        <v>279</v>
      </c>
      <c r="D10" s="18">
        <v>3</v>
      </c>
      <c r="E10" s="31">
        <f>+IF(D10=0,"",D10*Unidades!$D$12*Factores!$H$13*Factores!$F$13)</f>
        <v>342.65397382920008</v>
      </c>
      <c r="F10" s="18">
        <f>+IF(D10=0,"",$E10*Factores!$D$13/Unidades!$D$18)</f>
        <v>22.881887209841619</v>
      </c>
      <c r="G10" s="32">
        <f>+IF(D10=0,"",$E10*Factores!$D$15/Unidades!$D$18)</f>
        <v>1.0279619214876002E-3</v>
      </c>
      <c r="H10" s="33">
        <f>+IF(D10=0,"",$E10*Factores!$D$16/Unidades!$D$18)</f>
        <v>1.0964927162534401E-3</v>
      </c>
      <c r="I10" s="18">
        <f>+F10</f>
        <v>22.881887209841619</v>
      </c>
      <c r="J10" s="18">
        <f>+IF(D10=0,"",$G10*Unidades!$C$23)</f>
        <v>2.7754971880165204E-2</v>
      </c>
      <c r="K10" s="18">
        <f>+IF(D10=0,"",$H10*Unidades!$C$24)</f>
        <v>0.29934251153718916</v>
      </c>
      <c r="L10" s="31">
        <f>IF(D10=0,"",SUM(I10:K10)/1000)</f>
        <v>2.3208984693258973E-2</v>
      </c>
    </row>
    <row r="11" spans="2:15" ht="28.8" x14ac:dyDescent="0.3">
      <c r="B11" s="18">
        <v>2</v>
      </c>
      <c r="C11" s="18" t="s">
        <v>279</v>
      </c>
      <c r="D11" s="18">
        <v>4</v>
      </c>
      <c r="E11" s="31">
        <f>+IF(D11=0,"",D11*Unidades!$D$12*Factores!$H$13*Factores!$F$13)</f>
        <v>456.8719651056</v>
      </c>
      <c r="F11" s="18">
        <f>+IF(D11=0,"",$E11*Factores!$D$13/Unidades!$D$18)</f>
        <v>30.509182946455486</v>
      </c>
      <c r="G11" s="32">
        <f>+IF(D11=0,"",$E11*Factores!$D$15/Unidades!$D$18)</f>
        <v>1.3706158953168E-3</v>
      </c>
      <c r="H11" s="33">
        <f>+IF(D11=0,"",$E11*Factores!$D$16/Unidades!$D$18)</f>
        <v>1.46199028833792E-3</v>
      </c>
      <c r="I11" s="18">
        <f t="shared" ref="I11:I29" si="0">+F11</f>
        <v>30.509182946455486</v>
      </c>
      <c r="J11" s="18">
        <f>+IF(D11=0,"",$G11*Unidades!$C$23)</f>
        <v>3.7006629173553601E-2</v>
      </c>
      <c r="K11" s="18">
        <f>+IF(D11=0,"",$H11*Unidades!$C$24)</f>
        <v>0.39912334871625216</v>
      </c>
      <c r="L11" s="31">
        <f t="shared" ref="L11:L29" si="1">IF(D11=0,"",SUM(I11:K11)/1000)</f>
        <v>3.094531292434529E-2</v>
      </c>
    </row>
    <row r="12" spans="2:15" x14ac:dyDescent="0.3">
      <c r="B12" s="18">
        <v>3</v>
      </c>
      <c r="C12" s="18"/>
      <c r="D12" s="18"/>
      <c r="E12" s="31" t="str">
        <f>+IF(D12=0,"",D12*Unidades!$D$12*Factores!$H$13*Factores!$F$13)</f>
        <v/>
      </c>
      <c r="F12" s="18" t="str">
        <f>+IF(D12=0,"",$E12*Factores!$D$13/Unidades!$D$18)</f>
        <v/>
      </c>
      <c r="G12" s="32" t="str">
        <f>+IF(D12=0,"",$E12*Factores!$D$15/Unidades!$D$18)</f>
        <v/>
      </c>
      <c r="H12" s="33" t="str">
        <f>+IF(D12=0,"",$E12*Factores!$D$16/Unidades!$D$18)</f>
        <v/>
      </c>
      <c r="I12" s="18" t="str">
        <f t="shared" si="0"/>
        <v/>
      </c>
      <c r="J12" s="18" t="str">
        <f>+IF(D12=0,"",$G12*Unidades!$C$23)</f>
        <v/>
      </c>
      <c r="K12" s="18" t="str">
        <f>+IF(D12=0,"",$H12*Unidades!$C$24)</f>
        <v/>
      </c>
      <c r="L12" s="31" t="str">
        <f t="shared" si="1"/>
        <v/>
      </c>
    </row>
    <row r="13" spans="2:15" x14ac:dyDescent="0.3">
      <c r="B13" s="18">
        <v>4</v>
      </c>
      <c r="C13" s="18"/>
      <c r="D13" s="18"/>
      <c r="E13" s="31" t="str">
        <f>+IF(D13=0,"",D13*Unidades!$D$12*Factores!$H$13*Factores!$F$13)</f>
        <v/>
      </c>
      <c r="F13" s="18" t="str">
        <f>+IF(D13=0,"",$E13*Factores!$D$13/Unidades!$D$18)</f>
        <v/>
      </c>
      <c r="G13" s="32" t="str">
        <f>+IF(D13=0,"",$E13*Factores!$D$15/Unidades!$D$18)</f>
        <v/>
      </c>
      <c r="H13" s="33" t="str">
        <f>+IF(D13=0,"",$E13*Factores!$D$16/Unidades!$D$18)</f>
        <v/>
      </c>
      <c r="I13" s="18" t="str">
        <f t="shared" si="0"/>
        <v/>
      </c>
      <c r="J13" s="18" t="str">
        <f>+IF(D13=0,"",$G13*Unidades!$C$23)</f>
        <v/>
      </c>
      <c r="K13" s="18" t="str">
        <f>+IF(D13=0,"",$H13*Unidades!$C$24)</f>
        <v/>
      </c>
      <c r="L13" s="31" t="str">
        <f t="shared" si="1"/>
        <v/>
      </c>
    </row>
    <row r="14" spans="2:15" x14ac:dyDescent="0.3">
      <c r="B14" s="18">
        <v>5</v>
      </c>
      <c r="C14" s="18"/>
      <c r="D14" s="18"/>
      <c r="E14" s="31" t="str">
        <f>+IF(D14=0,"",D14*Unidades!$D$12*Factores!$H$13*Factores!$F$13)</f>
        <v/>
      </c>
      <c r="F14" s="18" t="str">
        <f>+IF(D14=0,"",$E14*Factores!$D$13/Unidades!$D$18)</f>
        <v/>
      </c>
      <c r="G14" s="32" t="str">
        <f>+IF(D14=0,"",$E14*Factores!$D$15/Unidades!$D$18)</f>
        <v/>
      </c>
      <c r="H14" s="33" t="str">
        <f>+IF(D14=0,"",$E14*Factores!$D$16/Unidades!$D$18)</f>
        <v/>
      </c>
      <c r="I14" s="18" t="str">
        <f t="shared" si="0"/>
        <v/>
      </c>
      <c r="J14" s="18" t="str">
        <f>+IF(D14=0,"",$G14*Unidades!$C$23)</f>
        <v/>
      </c>
      <c r="K14" s="18" t="str">
        <f>+IF(D14=0,"",$H14*Unidades!$C$24)</f>
        <v/>
      </c>
      <c r="L14" s="31" t="str">
        <f t="shared" si="1"/>
        <v/>
      </c>
    </row>
    <row r="15" spans="2:15" x14ac:dyDescent="0.3">
      <c r="B15" s="18">
        <v>6</v>
      </c>
      <c r="C15" s="18"/>
      <c r="D15" s="18"/>
      <c r="E15" s="31" t="str">
        <f>+IF(D15=0,"",D15*Unidades!$D$12*Factores!$H$13*Factores!$F$13)</f>
        <v/>
      </c>
      <c r="F15" s="18" t="str">
        <f>+IF(D15=0,"",$E15*Factores!$D$13/Unidades!$D$18)</f>
        <v/>
      </c>
      <c r="G15" s="32" t="str">
        <f>+IF(D15=0,"",$E15*Factores!$D$15/Unidades!$D$18)</f>
        <v/>
      </c>
      <c r="H15" s="33" t="str">
        <f>+IF(D15=0,"",$E15*Factores!$D$16/Unidades!$D$18)</f>
        <v/>
      </c>
      <c r="I15" s="18" t="str">
        <f t="shared" si="0"/>
        <v/>
      </c>
      <c r="J15" s="18" t="str">
        <f>+IF(D15=0,"",$G15*Unidades!$C$23)</f>
        <v/>
      </c>
      <c r="K15" s="18" t="str">
        <f>+IF(D15=0,"",$H15*Unidades!$C$24)</f>
        <v/>
      </c>
      <c r="L15" s="31" t="str">
        <f t="shared" si="1"/>
        <v/>
      </c>
    </row>
    <row r="16" spans="2:15" x14ac:dyDescent="0.3">
      <c r="B16" s="18">
        <v>7</v>
      </c>
      <c r="C16" s="18"/>
      <c r="D16" s="18"/>
      <c r="E16" s="31" t="str">
        <f>+IF(D16=0,"",D16*Unidades!$D$12*Factores!$H$13*Factores!$F$13)</f>
        <v/>
      </c>
      <c r="F16" s="18" t="str">
        <f>+IF(D16=0,"",$E16*Factores!$D$13/Unidades!$D$18)</f>
        <v/>
      </c>
      <c r="G16" s="32" t="str">
        <f>+IF(D16=0,"",$E16*Factores!$D$15/Unidades!$D$18)</f>
        <v/>
      </c>
      <c r="H16" s="33" t="str">
        <f>+IF(D16=0,"",$E16*Factores!$D$16/Unidades!$D$18)</f>
        <v/>
      </c>
      <c r="I16" s="18" t="str">
        <f t="shared" si="0"/>
        <v/>
      </c>
      <c r="J16" s="18" t="str">
        <f>+IF(D16=0,"",$G16*Unidades!$C$23)</f>
        <v/>
      </c>
      <c r="K16" s="18" t="str">
        <f>+IF(D16=0,"",$H16*Unidades!$C$24)</f>
        <v/>
      </c>
      <c r="L16" s="31" t="str">
        <f t="shared" si="1"/>
        <v/>
      </c>
    </row>
    <row r="17" spans="2:12" x14ac:dyDescent="0.3">
      <c r="B17" s="18">
        <v>8</v>
      </c>
      <c r="C17" s="18"/>
      <c r="D17" s="18"/>
      <c r="E17" s="31" t="str">
        <f>+IF(D17=0,"",D17*Unidades!$D$12*Factores!$H$13*Factores!$F$13)</f>
        <v/>
      </c>
      <c r="F17" s="18" t="str">
        <f>+IF(D17=0,"",$E17*Factores!$D$13/Unidades!$D$18)</f>
        <v/>
      </c>
      <c r="G17" s="32" t="str">
        <f>+IF(D17=0,"",$E17*Factores!$D$15/Unidades!$D$18)</f>
        <v/>
      </c>
      <c r="H17" s="33" t="str">
        <f>+IF(D17=0,"",$E17*Factores!$D$16/Unidades!$D$18)</f>
        <v/>
      </c>
      <c r="I17" s="18" t="str">
        <f t="shared" si="0"/>
        <v/>
      </c>
      <c r="J17" s="18" t="str">
        <f>+IF(D17=0,"",$G17*Unidades!$C$23)</f>
        <v/>
      </c>
      <c r="K17" s="18" t="str">
        <f>+IF(D17=0,"",$H17*Unidades!$C$24)</f>
        <v/>
      </c>
      <c r="L17" s="31" t="str">
        <f t="shared" si="1"/>
        <v/>
      </c>
    </row>
    <row r="18" spans="2:12" x14ac:dyDescent="0.3">
      <c r="B18" s="18">
        <v>9</v>
      </c>
      <c r="C18" s="18"/>
      <c r="D18" s="18"/>
      <c r="E18" s="31" t="str">
        <f>+IF(D18=0,"",D18*Unidades!$D$12*Factores!$H$13*Factores!$F$13)</f>
        <v/>
      </c>
      <c r="F18" s="18" t="str">
        <f>+IF(D18=0,"",$E18*Factores!$D$13/Unidades!$D$18)</f>
        <v/>
      </c>
      <c r="G18" s="32" t="str">
        <f>+IF(D18=0,"",$E18*Factores!$D$15/Unidades!$D$18)</f>
        <v/>
      </c>
      <c r="H18" s="33" t="str">
        <f>+IF(D18=0,"",$E18*Factores!$D$16/Unidades!$D$18)</f>
        <v/>
      </c>
      <c r="I18" s="18" t="str">
        <f t="shared" si="0"/>
        <v/>
      </c>
      <c r="J18" s="18" t="str">
        <f>+IF(D18=0,"",$G18*Unidades!$C$23)</f>
        <v/>
      </c>
      <c r="K18" s="18" t="str">
        <f>+IF(D18=0,"",$H18*Unidades!$C$24)</f>
        <v/>
      </c>
      <c r="L18" s="31" t="str">
        <f t="shared" si="1"/>
        <v/>
      </c>
    </row>
    <row r="19" spans="2:12" x14ac:dyDescent="0.3">
      <c r="B19" s="18">
        <v>10</v>
      </c>
      <c r="C19" s="18"/>
      <c r="D19" s="18"/>
      <c r="E19" s="31" t="str">
        <f>+IF(D19=0,"",D19*Unidades!$D$12*Factores!$H$13*Factores!$F$13)</f>
        <v/>
      </c>
      <c r="F19" s="18" t="str">
        <f>+IF(D19=0,"",$E19*Factores!$D$13/Unidades!$D$18)</f>
        <v/>
      </c>
      <c r="G19" s="32" t="str">
        <f>+IF(D19=0,"",$E19*Factores!$D$15/Unidades!$D$18)</f>
        <v/>
      </c>
      <c r="H19" s="33" t="str">
        <f>+IF(D19=0,"",$E19*Factores!$D$16/Unidades!$D$18)</f>
        <v/>
      </c>
      <c r="I19" s="18" t="str">
        <f t="shared" si="0"/>
        <v/>
      </c>
      <c r="J19" s="18" t="str">
        <f>+IF(D19=0,"",$G19*Unidades!$C$23)</f>
        <v/>
      </c>
      <c r="K19" s="18" t="str">
        <f>+IF(D19=0,"",$H19*Unidades!$C$24)</f>
        <v/>
      </c>
      <c r="L19" s="31" t="str">
        <f t="shared" si="1"/>
        <v/>
      </c>
    </row>
    <row r="20" spans="2:12" x14ac:dyDescent="0.3">
      <c r="B20" s="18">
        <v>11</v>
      </c>
      <c r="C20" s="18"/>
      <c r="D20" s="18"/>
      <c r="E20" s="31" t="str">
        <f>+IF(D20=0,"",D20*Unidades!$D$12*Factores!$H$13*Factores!$F$13)</f>
        <v/>
      </c>
      <c r="F20" s="18" t="str">
        <f>+IF(D20=0,"",$E20*Factores!$D$13/Unidades!$D$18)</f>
        <v/>
      </c>
      <c r="G20" s="32" t="str">
        <f>+IF(D20=0,"",$E20*Factores!$D$15/Unidades!$D$18)</f>
        <v/>
      </c>
      <c r="H20" s="33" t="str">
        <f>+IF(D20=0,"",$E20*Factores!$D$16/Unidades!$D$18)</f>
        <v/>
      </c>
      <c r="I20" s="18" t="str">
        <f t="shared" si="0"/>
        <v/>
      </c>
      <c r="J20" s="18" t="str">
        <f>+IF(D20=0,"",$G20*Unidades!$C$23)</f>
        <v/>
      </c>
      <c r="K20" s="18" t="str">
        <f>+IF(D20=0,"",$H20*Unidades!$C$24)</f>
        <v/>
      </c>
      <c r="L20" s="31" t="str">
        <f t="shared" si="1"/>
        <v/>
      </c>
    </row>
    <row r="21" spans="2:12" x14ac:dyDescent="0.3">
      <c r="B21" s="18">
        <v>12</v>
      </c>
      <c r="C21" s="18"/>
      <c r="D21" s="18"/>
      <c r="E21" s="31" t="str">
        <f>+IF(D21=0,"",D21*Unidades!$D$12*Factores!$H$13*Factores!$F$13)</f>
        <v/>
      </c>
      <c r="F21" s="18" t="str">
        <f>+IF(D21=0,"",$E21*Factores!$D$13/Unidades!$D$18)</f>
        <v/>
      </c>
      <c r="G21" s="32" t="str">
        <f>+IF(D21=0,"",$E21*Factores!$D$15/Unidades!$D$18)</f>
        <v/>
      </c>
      <c r="H21" s="33" t="str">
        <f>+IF(D21=0,"",$E21*Factores!$D$16/Unidades!$D$18)</f>
        <v/>
      </c>
      <c r="I21" s="18" t="str">
        <f t="shared" si="0"/>
        <v/>
      </c>
      <c r="J21" s="18" t="str">
        <f>+IF(D21=0,"",$G21*Unidades!$C$23)</f>
        <v/>
      </c>
      <c r="K21" s="18" t="str">
        <f>+IF(D21=0,"",$H21*Unidades!$C$24)</f>
        <v/>
      </c>
      <c r="L21" s="31" t="str">
        <f t="shared" si="1"/>
        <v/>
      </c>
    </row>
    <row r="22" spans="2:12" x14ac:dyDescent="0.3">
      <c r="B22" s="18">
        <v>13</v>
      </c>
      <c r="C22" s="18"/>
      <c r="D22" s="18"/>
      <c r="E22" s="31" t="str">
        <f>+IF(D22=0,"",D22*Unidades!$D$12*Factores!$H$13*Factores!$F$13)</f>
        <v/>
      </c>
      <c r="F22" s="18" t="str">
        <f>+IF(D22=0,"",$E22*Factores!$D$13/Unidades!$D$18)</f>
        <v/>
      </c>
      <c r="G22" s="32" t="str">
        <f>+IF(D22=0,"",$E22*Factores!$D$15/Unidades!$D$18)</f>
        <v/>
      </c>
      <c r="H22" s="33" t="str">
        <f>+IF(D22=0,"",$E22*Factores!$D$16/Unidades!$D$18)</f>
        <v/>
      </c>
      <c r="I22" s="18" t="str">
        <f t="shared" si="0"/>
        <v/>
      </c>
      <c r="J22" s="18" t="str">
        <f>+IF(D22=0,"",$G22*Unidades!$C$23)</f>
        <v/>
      </c>
      <c r="K22" s="18" t="str">
        <f>+IF(D22=0,"",$H22*Unidades!$C$24)</f>
        <v/>
      </c>
      <c r="L22" s="31" t="str">
        <f t="shared" si="1"/>
        <v/>
      </c>
    </row>
    <row r="23" spans="2:12" x14ac:dyDescent="0.3">
      <c r="B23" s="18">
        <v>14</v>
      </c>
      <c r="C23" s="18"/>
      <c r="D23" s="18"/>
      <c r="E23" s="31" t="str">
        <f>+IF(D23=0,"",D23*Unidades!$D$12*Factores!$H$13*Factores!$F$13)</f>
        <v/>
      </c>
      <c r="F23" s="18" t="str">
        <f>+IF(D23=0,"",$E23*Factores!$D$13/Unidades!$D$18)</f>
        <v/>
      </c>
      <c r="G23" s="32" t="str">
        <f>+IF(D23=0,"",$E23*Factores!$D$15/Unidades!$D$18)</f>
        <v/>
      </c>
      <c r="H23" s="33" t="str">
        <f>+IF(D23=0,"",$E23*Factores!$D$16/Unidades!$D$18)</f>
        <v/>
      </c>
      <c r="I23" s="18" t="str">
        <f t="shared" si="0"/>
        <v/>
      </c>
      <c r="J23" s="18" t="str">
        <f>+IF(D23=0,"",$G23*Unidades!$C$23)</f>
        <v/>
      </c>
      <c r="K23" s="18" t="str">
        <f>+IF(D23=0,"",$H23*Unidades!$C$24)</f>
        <v/>
      </c>
      <c r="L23" s="31" t="str">
        <f t="shared" si="1"/>
        <v/>
      </c>
    </row>
    <row r="24" spans="2:12" x14ac:dyDescent="0.3">
      <c r="B24" s="18">
        <v>15</v>
      </c>
      <c r="C24" s="18"/>
      <c r="D24" s="18"/>
      <c r="E24" s="31" t="str">
        <f>+IF(D24=0,"",D24*Unidades!$D$12*Factores!$H$13*Factores!$F$13)</f>
        <v/>
      </c>
      <c r="F24" s="18" t="str">
        <f>+IF(D24=0,"",$E24*Factores!$D$13/Unidades!$D$18)</f>
        <v/>
      </c>
      <c r="G24" s="32" t="str">
        <f>+IF(D24=0,"",$E24*Factores!$D$15/Unidades!$D$18)</f>
        <v/>
      </c>
      <c r="H24" s="33" t="str">
        <f>+IF(D24=0,"",$E24*Factores!$D$16/Unidades!$D$18)</f>
        <v/>
      </c>
      <c r="I24" s="18" t="str">
        <f t="shared" si="0"/>
        <v/>
      </c>
      <c r="J24" s="18" t="str">
        <f>+IF(D24=0,"",$G24*Unidades!$C$23)</f>
        <v/>
      </c>
      <c r="K24" s="18" t="str">
        <f>+IF(D24=0,"",$H24*Unidades!$C$24)</f>
        <v/>
      </c>
      <c r="L24" s="31" t="str">
        <f t="shared" si="1"/>
        <v/>
      </c>
    </row>
    <row r="25" spans="2:12" x14ac:dyDescent="0.3">
      <c r="B25" s="18">
        <v>16</v>
      </c>
      <c r="C25" s="18"/>
      <c r="D25" s="18"/>
      <c r="E25" s="31" t="str">
        <f>+IF(D25=0,"",D25*Unidades!$D$12*Factores!$H$13*Factores!$F$13)</f>
        <v/>
      </c>
      <c r="F25" s="18" t="str">
        <f>+IF(D25=0,"",$E25*Factores!$D$13/Unidades!$D$18)</f>
        <v/>
      </c>
      <c r="G25" s="32" t="str">
        <f>+IF(D25=0,"",$E25*Factores!$D$15/Unidades!$D$18)</f>
        <v/>
      </c>
      <c r="H25" s="33" t="str">
        <f>+IF(D25=0,"",$E25*Factores!$D$16/Unidades!$D$18)</f>
        <v/>
      </c>
      <c r="I25" s="18" t="str">
        <f t="shared" si="0"/>
        <v/>
      </c>
      <c r="J25" s="18" t="str">
        <f>+IF(D25=0,"",$G25*Unidades!$C$23)</f>
        <v/>
      </c>
      <c r="K25" s="18" t="str">
        <f>+IF(D25=0,"",$H25*Unidades!$C$24)</f>
        <v/>
      </c>
      <c r="L25" s="31" t="str">
        <f t="shared" si="1"/>
        <v/>
      </c>
    </row>
    <row r="26" spans="2:12" x14ac:dyDescent="0.3">
      <c r="B26" s="18">
        <v>17</v>
      </c>
      <c r="C26" s="18"/>
      <c r="D26" s="18"/>
      <c r="E26" s="31" t="str">
        <f>+IF(D26=0,"",D26*Unidades!$D$12*Factores!$H$13*Factores!$F$13)</f>
        <v/>
      </c>
      <c r="F26" s="18" t="str">
        <f>+IF(D26=0,"",$E26*Factores!$D$13/Unidades!$D$18)</f>
        <v/>
      </c>
      <c r="G26" s="32" t="str">
        <f>+IF(D26=0,"",$E26*Factores!$D$15/Unidades!$D$18)</f>
        <v/>
      </c>
      <c r="H26" s="33" t="str">
        <f>+IF(D26=0,"",$E26*Factores!$D$16/Unidades!$D$18)</f>
        <v/>
      </c>
      <c r="I26" s="18" t="str">
        <f t="shared" si="0"/>
        <v/>
      </c>
      <c r="J26" s="18" t="str">
        <f>+IF(D26=0,"",$G26*Unidades!$C$23)</f>
        <v/>
      </c>
      <c r="K26" s="18" t="str">
        <f>+IF(D26=0,"",$H26*Unidades!$C$24)</f>
        <v/>
      </c>
      <c r="L26" s="31" t="str">
        <f t="shared" si="1"/>
        <v/>
      </c>
    </row>
    <row r="27" spans="2:12" x14ac:dyDescent="0.3">
      <c r="B27" s="18">
        <v>18</v>
      </c>
      <c r="C27" s="18"/>
      <c r="D27" s="18"/>
      <c r="E27" s="31" t="str">
        <f>+IF(D27=0,"",D27*Unidades!$D$12*Factores!$H$13*Factores!$F$13)</f>
        <v/>
      </c>
      <c r="F27" s="18" t="str">
        <f>+IF(D27=0,"",$E27*Factores!$D$13/Unidades!$D$18)</f>
        <v/>
      </c>
      <c r="G27" s="32" t="str">
        <f>+IF(D27=0,"",$E27*Factores!$D$15/Unidades!$D$18)</f>
        <v/>
      </c>
      <c r="H27" s="33" t="str">
        <f>+IF(D27=0,"",$E27*Factores!$D$16/Unidades!$D$18)</f>
        <v/>
      </c>
      <c r="I27" s="18" t="str">
        <f t="shared" si="0"/>
        <v/>
      </c>
      <c r="J27" s="18" t="str">
        <f>+IF(D27=0,"",$G27*Unidades!$C$23)</f>
        <v/>
      </c>
      <c r="K27" s="18" t="str">
        <f>+IF(D27=0,"",$H27*Unidades!$C$24)</f>
        <v/>
      </c>
      <c r="L27" s="31" t="str">
        <f t="shared" si="1"/>
        <v/>
      </c>
    </row>
    <row r="28" spans="2:12" x14ac:dyDescent="0.3">
      <c r="B28" s="18">
        <v>19</v>
      </c>
      <c r="C28" s="18"/>
      <c r="D28" s="18"/>
      <c r="E28" s="31" t="str">
        <f>+IF(D28=0,"",D28*Unidades!$D$12*Factores!$H$13*Factores!$F$13)</f>
        <v/>
      </c>
      <c r="F28" s="18" t="str">
        <f>+IF(D28=0,"",$E28*Factores!$D$13/Unidades!$D$18)</f>
        <v/>
      </c>
      <c r="G28" s="32" t="str">
        <f>+IF(D28=0,"",$E28*Factores!$D$15/Unidades!$D$18)</f>
        <v/>
      </c>
      <c r="H28" s="33" t="str">
        <f>+IF(D28=0,"",$E28*Factores!$D$16/Unidades!$D$18)</f>
        <v/>
      </c>
      <c r="I28" s="18" t="str">
        <f t="shared" si="0"/>
        <v/>
      </c>
      <c r="J28" s="18" t="str">
        <f>+IF(D28=0,"",$G28*Unidades!$C$23)</f>
        <v/>
      </c>
      <c r="K28" s="18" t="str">
        <f>+IF(D28=0,"",$H28*Unidades!$C$24)</f>
        <v/>
      </c>
      <c r="L28" s="31" t="str">
        <f t="shared" si="1"/>
        <v/>
      </c>
    </row>
    <row r="29" spans="2:12" x14ac:dyDescent="0.3">
      <c r="B29" s="18">
        <v>20</v>
      </c>
      <c r="C29" s="18"/>
      <c r="D29" s="18"/>
      <c r="E29" s="31" t="str">
        <f>+IF(D29=0,"",D29*Unidades!$D$12*Factores!$H$13*Factores!$F$13)</f>
        <v/>
      </c>
      <c r="F29" s="18" t="str">
        <f>+IF(D29=0,"",$E29*Factores!$D$13/Unidades!$D$18)</f>
        <v/>
      </c>
      <c r="G29" s="32" t="str">
        <f>+IF(D29=0,"",$E29*Factores!$D$15/Unidades!$D$18)</f>
        <v/>
      </c>
      <c r="H29" s="33" t="str">
        <f>+IF(D29=0,"",$E29*Factores!$D$16/Unidades!$D$18)</f>
        <v/>
      </c>
      <c r="I29" s="18" t="str">
        <f t="shared" si="0"/>
        <v/>
      </c>
      <c r="J29" s="18" t="str">
        <f>+IF(D29=0,"",$G29*Unidades!$C$23)</f>
        <v/>
      </c>
      <c r="K29" s="18" t="str">
        <f>+IF(D29=0,"",$H29*Unidades!$C$24)</f>
        <v/>
      </c>
      <c r="L29" s="31" t="str">
        <f t="shared" si="1"/>
        <v/>
      </c>
    </row>
    <row r="30" spans="2:12" x14ac:dyDescent="0.3">
      <c r="B30" s="16"/>
      <c r="C30" s="34" t="s">
        <v>25</v>
      </c>
      <c r="D30" s="34">
        <f>+SUM(D10:D29)</f>
        <v>7</v>
      </c>
      <c r="E30" s="34">
        <f t="shared" ref="E30:K30" si="2">+SUM(E10:E29)</f>
        <v>799.52593893480002</v>
      </c>
      <c r="F30" s="34">
        <f t="shared" si="2"/>
        <v>53.391070156297104</v>
      </c>
      <c r="G30" s="34">
        <f t="shared" si="2"/>
        <v>2.3985778168044E-3</v>
      </c>
      <c r="H30" s="34">
        <f t="shared" si="2"/>
        <v>2.5584830045913601E-3</v>
      </c>
      <c r="I30" s="34">
        <f t="shared" si="2"/>
        <v>53.391070156297104</v>
      </c>
      <c r="J30" s="34">
        <f t="shared" si="2"/>
        <v>6.4761601053718809E-2</v>
      </c>
      <c r="K30" s="34">
        <f t="shared" si="2"/>
        <v>0.69846586025344126</v>
      </c>
      <c r="L30" s="35">
        <f>+SUM(L10:L29)</f>
        <v>5.4154297617604263E-2</v>
      </c>
    </row>
    <row r="31" spans="2:12" x14ac:dyDescent="0.3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2:12" x14ac:dyDescent="0.3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</sheetData>
  <mergeCells count="10">
    <mergeCell ref="C8:E8"/>
    <mergeCell ref="F8:H8"/>
    <mergeCell ref="I8:L8"/>
    <mergeCell ref="B8:B9"/>
    <mergeCell ref="C2:D4"/>
    <mergeCell ref="E2:H4"/>
    <mergeCell ref="I2:N2"/>
    <mergeCell ref="I3:K3"/>
    <mergeCell ref="L3:N3"/>
    <mergeCell ref="L4:N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027B-C44F-432E-944B-E3158AD0065C}">
  <dimension ref="A1:N30"/>
  <sheetViews>
    <sheetView zoomScale="70" zoomScaleNormal="70" workbookViewId="0">
      <selection activeCell="F19" sqref="F19"/>
    </sheetView>
  </sheetViews>
  <sheetFormatPr baseColWidth="10" defaultRowHeight="14.4" x14ac:dyDescent="0.3"/>
  <cols>
    <col min="3" max="3" width="27.88671875" customWidth="1"/>
  </cols>
  <sheetData>
    <row r="1" spans="1:14" ht="15" thickBot="1" x14ac:dyDescent="0.35"/>
    <row r="2" spans="1:14" ht="15" thickBot="1" x14ac:dyDescent="0.35">
      <c r="A2" s="1"/>
      <c r="B2" s="113"/>
      <c r="C2" s="114"/>
      <c r="D2" s="119" t="s">
        <v>0</v>
      </c>
      <c r="E2" s="120"/>
      <c r="F2" s="120"/>
      <c r="G2" s="120"/>
      <c r="H2" s="123" t="s">
        <v>1</v>
      </c>
      <c r="I2" s="124"/>
      <c r="J2" s="124"/>
      <c r="K2" s="124"/>
      <c r="L2" s="124"/>
      <c r="M2" s="125"/>
      <c r="N2" s="1"/>
    </row>
    <row r="3" spans="1:14" ht="15" thickBot="1" x14ac:dyDescent="0.35">
      <c r="A3" s="1"/>
      <c r="B3" s="115"/>
      <c r="C3" s="116"/>
      <c r="D3" s="115"/>
      <c r="E3" s="121"/>
      <c r="F3" s="121"/>
      <c r="G3" s="121"/>
      <c r="H3" s="126" t="s">
        <v>2</v>
      </c>
      <c r="I3" s="127"/>
      <c r="J3" s="128"/>
      <c r="K3" s="126" t="s">
        <v>3</v>
      </c>
      <c r="L3" s="129"/>
      <c r="M3" s="130"/>
      <c r="N3" s="1"/>
    </row>
    <row r="4" spans="1:14" ht="37.799999999999997" customHeight="1" thickBot="1" x14ac:dyDescent="0.35">
      <c r="A4" s="1"/>
      <c r="B4" s="117"/>
      <c r="C4" s="118"/>
      <c r="D4" s="117"/>
      <c r="E4" s="122"/>
      <c r="F4" s="122"/>
      <c r="G4" s="122"/>
      <c r="H4" s="3" t="str" cm="1">
        <f t="array" ref="H4:J4">+'Control Revisiones'!H4:J4</f>
        <v>Revisión</v>
      </c>
      <c r="I4" s="4">
        <v>0</v>
      </c>
      <c r="J4" s="5">
        <v>0</v>
      </c>
      <c r="K4" s="126" t="s">
        <v>207</v>
      </c>
      <c r="L4" s="129"/>
      <c r="M4" s="130"/>
      <c r="N4" s="1"/>
    </row>
    <row r="8" spans="1:14" x14ac:dyDescent="0.3">
      <c r="B8" s="170" t="s">
        <v>24</v>
      </c>
      <c r="C8" s="170" t="s">
        <v>105</v>
      </c>
      <c r="D8" s="170"/>
      <c r="E8" s="170"/>
      <c r="F8" s="170" t="s">
        <v>20</v>
      </c>
      <c r="G8" s="170"/>
      <c r="H8" s="170"/>
      <c r="I8" s="170" t="s">
        <v>28</v>
      </c>
      <c r="J8" s="170"/>
      <c r="K8" s="170"/>
      <c r="L8" s="170"/>
    </row>
    <row r="9" spans="1:14" ht="43.2" x14ac:dyDescent="0.3">
      <c r="B9" s="170"/>
      <c r="C9" s="21" t="s">
        <v>13</v>
      </c>
      <c r="D9" s="21" t="s">
        <v>14</v>
      </c>
      <c r="E9" s="21" t="s">
        <v>15</v>
      </c>
      <c r="F9" s="21" t="s">
        <v>21</v>
      </c>
      <c r="G9" s="21" t="s">
        <v>22</v>
      </c>
      <c r="H9" s="21" t="s">
        <v>23</v>
      </c>
      <c r="I9" s="21" t="s">
        <v>16</v>
      </c>
      <c r="J9" s="21" t="s">
        <v>26</v>
      </c>
      <c r="K9" s="21" t="s">
        <v>27</v>
      </c>
      <c r="L9" s="21" t="s">
        <v>19</v>
      </c>
    </row>
    <row r="10" spans="1:14" ht="28.8" x14ac:dyDescent="0.3">
      <c r="B10" s="18">
        <v>1</v>
      </c>
      <c r="C10" s="18" t="s">
        <v>280</v>
      </c>
      <c r="D10" s="18">
        <v>2</v>
      </c>
      <c r="E10" s="31">
        <f>+IF(D10=0,"",D10*(Unidades!$D$12*Unidades!$C$20*Factores!$F$8))</f>
        <v>273.91330673700003</v>
      </c>
      <c r="F10" s="18">
        <f>+IF(D10=0,"",$E10*Factores!$D$8/Unidades!$D$18)</f>
        <v>20.322582266865396</v>
      </c>
      <c r="G10" s="32">
        <f>+IF(D10=0,"",$E10*Factores!$D$10/Unidades!$D$18)</f>
        <v>2.7391330673700004E-4</v>
      </c>
      <c r="H10" s="33">
        <f>+IF(D10=0,"",$E10*Factores!$D$11/Unidades!$D$18)</f>
        <v>1.6434798404220001E-4</v>
      </c>
      <c r="I10" s="18">
        <f>+F10</f>
        <v>20.322582266865396</v>
      </c>
      <c r="J10" s="18">
        <f>+IF(D10=0,"",$G10*Unidades!$C$23)</f>
        <v>7.3956592818990013E-3</v>
      </c>
      <c r="K10" s="18">
        <f>+IF(D10=0,"",$H10*Unidades!$C$24)</f>
        <v>4.4866999643520603E-2</v>
      </c>
      <c r="L10" s="31">
        <f>+IF(D10=0,"",SUM(I10:K10)/1000)</f>
        <v>2.0374844925790815E-2</v>
      </c>
    </row>
    <row r="11" spans="1:14" ht="28.8" x14ac:dyDescent="0.3">
      <c r="B11" s="18">
        <v>2</v>
      </c>
      <c r="C11" s="18" t="s">
        <v>281</v>
      </c>
      <c r="D11" s="18">
        <v>3</v>
      </c>
      <c r="E11" s="31">
        <f>+IF(D11=0,"",D11*(Unidades!$D$12*Unidades!$C$20*Factores!$F$8))</f>
        <v>410.86996010550001</v>
      </c>
      <c r="F11" s="18">
        <f>+IF(D11=0,"",$E11*Factores!$D$8/Unidades!$D$18)</f>
        <v>30.483873400298087</v>
      </c>
      <c r="G11" s="32">
        <f>+IF(D11=0,"",$E11*Factores!$D$10/Unidades!$D$18)</f>
        <v>4.108699601055E-4</v>
      </c>
      <c r="H11" s="33">
        <f>+IF(D11=0,"",$E11*Factores!$D$11/Unidades!$D$18)</f>
        <v>2.4652197606329999E-4</v>
      </c>
      <c r="I11" s="18">
        <f t="shared" ref="I11:I29" si="0">+F11</f>
        <v>30.483873400298087</v>
      </c>
      <c r="J11" s="18">
        <f>+IF(D11=0,"",$G11*Unidades!$C$23)</f>
        <v>1.1093488922848499E-2</v>
      </c>
      <c r="K11" s="18">
        <f>+IF(D11=0,"",$H11*Unidades!$C$24)</f>
        <v>6.7300499465280897E-2</v>
      </c>
      <c r="L11" s="31">
        <f t="shared" ref="L11:L29" si="1">+IF(D11=0,"",SUM(I11:K11)/1000)</f>
        <v>3.0562267388686216E-2</v>
      </c>
    </row>
    <row r="12" spans="1:14" ht="28.8" x14ac:dyDescent="0.3">
      <c r="B12" s="18">
        <v>3</v>
      </c>
      <c r="C12" s="18" t="s">
        <v>282</v>
      </c>
      <c r="D12" s="18">
        <v>3</v>
      </c>
      <c r="E12" s="31">
        <f>+IF(D12=0,"",D12*(Unidades!$D$12*Unidades!$C$20*Factores!$F$8))</f>
        <v>410.86996010550001</v>
      </c>
      <c r="F12" s="18">
        <f>+IF(D12=0,"",$E12*Factores!$D$8/Unidades!$D$18)</f>
        <v>30.483873400298087</v>
      </c>
      <c r="G12" s="32">
        <f>+IF(D12=0,"",$E12*Factores!$D$10/Unidades!$D$18)</f>
        <v>4.108699601055E-4</v>
      </c>
      <c r="H12" s="33">
        <f>+IF(D12=0,"",$E12*Factores!$D$11/Unidades!$D$18)</f>
        <v>2.4652197606329999E-4</v>
      </c>
      <c r="I12" s="18">
        <f t="shared" si="0"/>
        <v>30.483873400298087</v>
      </c>
      <c r="J12" s="18">
        <f>+IF(D12=0,"",$G12*Unidades!$C$23)</f>
        <v>1.1093488922848499E-2</v>
      </c>
      <c r="K12" s="18">
        <f>+IF(D12=0,"",$H12*Unidades!$C$24)</f>
        <v>6.7300499465280897E-2</v>
      </c>
      <c r="L12" s="31">
        <f t="shared" si="1"/>
        <v>3.0562267388686216E-2</v>
      </c>
    </row>
    <row r="13" spans="1:14" x14ac:dyDescent="0.3">
      <c r="B13" s="18">
        <v>4</v>
      </c>
      <c r="C13" s="18" t="s">
        <v>283</v>
      </c>
      <c r="D13" s="18">
        <v>17</v>
      </c>
      <c r="E13" s="31">
        <f>+IF(D13=0,"",D13*(Unidades!$D$12*Unidades!$C$20*Factores!$F$8))</f>
        <v>2328.2631072645004</v>
      </c>
      <c r="F13" s="18">
        <f>+IF(D13=0,"",$E13*Factores!$D$8/Unidades!$D$18)</f>
        <v>172.74194926835588</v>
      </c>
      <c r="G13" s="32">
        <f>+IF(D13=0,"",$E13*Factores!$D$10/Unidades!$D$18)</f>
        <v>2.3282631072645004E-3</v>
      </c>
      <c r="H13" s="33">
        <f>+IF(D13=0,"",$E13*Factores!$D$11/Unidades!$D$18)</f>
        <v>1.3969578643587002E-3</v>
      </c>
      <c r="I13" s="18">
        <f t="shared" si="0"/>
        <v>172.74194926835588</v>
      </c>
      <c r="J13" s="18">
        <f>+IF(D13=0,"",$G13*Unidades!$C$23)</f>
        <v>6.2863103896141512E-2</v>
      </c>
      <c r="K13" s="18">
        <f>+IF(D13=0,"",$H13*Unidades!$C$24)</f>
        <v>0.38136949696992517</v>
      </c>
      <c r="L13" s="31">
        <f t="shared" si="1"/>
        <v>0.17318618186922197</v>
      </c>
    </row>
    <row r="14" spans="1:14" ht="28.8" x14ac:dyDescent="0.3">
      <c r="B14" s="18">
        <v>5</v>
      </c>
      <c r="C14" s="18" t="s">
        <v>280</v>
      </c>
      <c r="D14" s="18">
        <v>3</v>
      </c>
      <c r="E14" s="31">
        <f>+IF(D14=0,"",D14*(Unidades!$D$12*Unidades!$C$20*Factores!$F$8))</f>
        <v>410.86996010550001</v>
      </c>
      <c r="F14" s="18">
        <f>+IF(D14=0,"",$E14*Factores!$D$8/Unidades!$D$18)</f>
        <v>30.483873400298087</v>
      </c>
      <c r="G14" s="32">
        <f>+IF(D14=0,"",$E14*Factores!$D$10/Unidades!$D$18)</f>
        <v>4.108699601055E-4</v>
      </c>
      <c r="H14" s="33">
        <f>+IF(D14=0,"",$E14*Factores!$D$11/Unidades!$D$18)</f>
        <v>2.4652197606329999E-4</v>
      </c>
      <c r="I14" s="18">
        <f t="shared" si="0"/>
        <v>30.483873400298087</v>
      </c>
      <c r="J14" s="18">
        <f>+IF(D14=0,"",$G14*Unidades!$C$23)</f>
        <v>1.1093488922848499E-2</v>
      </c>
      <c r="K14" s="18">
        <f>+IF(D14=0,"",$H14*Unidades!$C$24)</f>
        <v>6.7300499465280897E-2</v>
      </c>
      <c r="L14" s="31">
        <f t="shared" si="1"/>
        <v>3.0562267388686216E-2</v>
      </c>
    </row>
    <row r="15" spans="1:14" ht="28.8" x14ac:dyDescent="0.3">
      <c r="B15" s="18">
        <v>6</v>
      </c>
      <c r="C15" s="18" t="s">
        <v>281</v>
      </c>
      <c r="D15" s="18">
        <v>2</v>
      </c>
      <c r="E15" s="31">
        <f>+IF(D15=0,"",D15*(Unidades!$D$12*Unidades!$C$20*Factores!$F$8))</f>
        <v>273.91330673700003</v>
      </c>
      <c r="F15" s="18">
        <f>+IF(D15=0,"",$E15*Factores!$D$8/Unidades!$D$18)</f>
        <v>20.322582266865396</v>
      </c>
      <c r="G15" s="32">
        <f>+IF(D15=0,"",$E15*Factores!$D$10/Unidades!$D$18)</f>
        <v>2.7391330673700004E-4</v>
      </c>
      <c r="H15" s="33">
        <f>+IF(D15=0,"",$E15*Factores!$D$11/Unidades!$D$18)</f>
        <v>1.6434798404220001E-4</v>
      </c>
      <c r="I15" s="18">
        <f t="shared" si="0"/>
        <v>20.322582266865396</v>
      </c>
      <c r="J15" s="18">
        <f>+IF(D15=0,"",$G15*Unidades!$C$23)</f>
        <v>7.3956592818990013E-3</v>
      </c>
      <c r="K15" s="18">
        <f>+IF(D15=0,"",$H15*Unidades!$C$24)</f>
        <v>4.4866999643520603E-2</v>
      </c>
      <c r="L15" s="31">
        <f t="shared" si="1"/>
        <v>2.0374844925790815E-2</v>
      </c>
    </row>
    <row r="16" spans="1:14" ht="28.8" x14ac:dyDescent="0.3">
      <c r="B16" s="18">
        <v>7</v>
      </c>
      <c r="C16" s="18" t="s">
        <v>282</v>
      </c>
      <c r="D16" s="18">
        <v>4</v>
      </c>
      <c r="E16" s="31">
        <f>+IF(D16=0,"",D16*(Unidades!$D$12*Unidades!$C$20*Factores!$F$8))</f>
        <v>547.82661347400006</v>
      </c>
      <c r="F16" s="18">
        <f>+IF(D16=0,"",$E16*Factores!$D$8/Unidades!$D$18)</f>
        <v>40.645164533730792</v>
      </c>
      <c r="G16" s="32">
        <f>+IF(D16=0,"",$E16*Factores!$D$10/Unidades!$D$18)</f>
        <v>5.4782661347400007E-4</v>
      </c>
      <c r="H16" s="33">
        <f>+IF(D16=0,"",$E16*Factores!$D$11/Unidades!$D$18)</f>
        <v>3.2869596808440002E-4</v>
      </c>
      <c r="I16" s="18">
        <f t="shared" si="0"/>
        <v>40.645164533730792</v>
      </c>
      <c r="J16" s="18">
        <f>+IF(D16=0,"",$G16*Unidades!$C$23)</f>
        <v>1.4791318563798003E-2</v>
      </c>
      <c r="K16" s="18">
        <f>+IF(D16=0,"",$H16*Unidades!$C$24)</f>
        <v>8.9733999287041205E-2</v>
      </c>
      <c r="L16" s="31">
        <f t="shared" si="1"/>
        <v>4.074968985158163E-2</v>
      </c>
    </row>
    <row r="17" spans="2:12" x14ac:dyDescent="0.3">
      <c r="B17" s="18">
        <v>8</v>
      </c>
      <c r="C17" s="18" t="s">
        <v>283</v>
      </c>
      <c r="D17" s="18">
        <v>16</v>
      </c>
      <c r="E17" s="31">
        <f>+IF(D17=0,"",D17*(Unidades!$D$12*Unidades!$C$20*Factores!$F$8))</f>
        <v>2191.3064538960002</v>
      </c>
      <c r="F17" s="18">
        <f>+IF(D17=0,"",$E17*Factores!$D$8/Unidades!$D$18)</f>
        <v>162.58065813492317</v>
      </c>
      <c r="G17" s="32">
        <f>+IF(D17=0,"",$E17*Factores!$D$10/Unidades!$D$18)</f>
        <v>2.1913064538960003E-3</v>
      </c>
      <c r="H17" s="33">
        <f>+IF(D17=0,"",$E17*Factores!$D$11/Unidades!$D$18)</f>
        <v>1.3147838723376001E-3</v>
      </c>
      <c r="I17" s="18">
        <f t="shared" si="0"/>
        <v>162.58065813492317</v>
      </c>
      <c r="J17" s="18">
        <f>+IF(D17=0,"",$G17*Unidades!$C$23)</f>
        <v>5.916527425519201E-2</v>
      </c>
      <c r="K17" s="18">
        <f>+IF(D17=0,"",$H17*Unidades!$C$24)</f>
        <v>0.35893599714816482</v>
      </c>
      <c r="L17" s="31">
        <f t="shared" si="1"/>
        <v>0.16299875940632652</v>
      </c>
    </row>
    <row r="18" spans="2:12" x14ac:dyDescent="0.3">
      <c r="B18" s="18">
        <v>9</v>
      </c>
      <c r="C18" s="18"/>
      <c r="D18" s="18"/>
      <c r="E18" s="31" t="str">
        <f>+IF(D18=0,"",D18*(Unidades!$D$12*Unidades!$C$20*Factores!$F$8))</f>
        <v/>
      </c>
      <c r="F18" s="18" t="str">
        <f>+IF(D18=0,"",$E18*Factores!$D$8/Unidades!$D$18)</f>
        <v/>
      </c>
      <c r="G18" s="32" t="str">
        <f>+IF(D18=0,"",$E18*Factores!$D$10/Unidades!$D$18)</f>
        <v/>
      </c>
      <c r="H18" s="33" t="str">
        <f>+IF(D18=0,"",$E18*Factores!$D$11/Unidades!$D$18)</f>
        <v/>
      </c>
      <c r="I18" s="18" t="str">
        <f t="shared" si="0"/>
        <v/>
      </c>
      <c r="J18" s="18" t="str">
        <f>+IF(D18=0,"",$G18*Unidades!$C$23)</f>
        <v/>
      </c>
      <c r="K18" s="18" t="str">
        <f>+IF(D18=0,"",$H18*Unidades!$C$24)</f>
        <v/>
      </c>
      <c r="L18" s="31" t="str">
        <f t="shared" si="1"/>
        <v/>
      </c>
    </row>
    <row r="19" spans="2:12" x14ac:dyDescent="0.3">
      <c r="B19" s="18">
        <v>10</v>
      </c>
      <c r="C19" s="18"/>
      <c r="D19" s="18"/>
      <c r="E19" s="31" t="str">
        <f>+IF(D19=0,"",D19*(Unidades!$D$12*Unidades!$C$20*Factores!$F$8))</f>
        <v/>
      </c>
      <c r="F19" s="18" t="str">
        <f>+IF(D19=0,"",$E19*Factores!$D$8/Unidades!$D$18)</f>
        <v/>
      </c>
      <c r="G19" s="32" t="str">
        <f>+IF(D19=0,"",$E19*Factores!$D$10/Unidades!$D$18)</f>
        <v/>
      </c>
      <c r="H19" s="33" t="str">
        <f>+IF(D19=0,"",$E19*Factores!$D$11/Unidades!$D$18)</f>
        <v/>
      </c>
      <c r="I19" s="18" t="str">
        <f t="shared" si="0"/>
        <v/>
      </c>
      <c r="J19" s="18" t="str">
        <f>+IF(D19=0,"",$G19*Unidades!$C$23)</f>
        <v/>
      </c>
      <c r="K19" s="18" t="str">
        <f>+IF(D19=0,"",$H19*Unidades!$C$24)</f>
        <v/>
      </c>
      <c r="L19" s="31" t="str">
        <f t="shared" si="1"/>
        <v/>
      </c>
    </row>
    <row r="20" spans="2:12" x14ac:dyDescent="0.3">
      <c r="B20" s="18">
        <v>11</v>
      </c>
      <c r="C20" s="18"/>
      <c r="D20" s="18"/>
      <c r="E20" s="31" t="str">
        <f>+IF(D20=0,"",D20*(Unidades!$D$12*Unidades!$C$20*Factores!$F$8))</f>
        <v/>
      </c>
      <c r="F20" s="18" t="str">
        <f>+IF(D20=0,"",$E20*Factores!$D$8/Unidades!$D$18)</f>
        <v/>
      </c>
      <c r="G20" s="32" t="str">
        <f>+IF(D20=0,"",$E20*Factores!$D$10/Unidades!$D$18)</f>
        <v/>
      </c>
      <c r="H20" s="33" t="str">
        <f>+IF(D20=0,"",$E20*Factores!$D$11/Unidades!$D$18)</f>
        <v/>
      </c>
      <c r="I20" s="18" t="str">
        <f t="shared" si="0"/>
        <v/>
      </c>
      <c r="J20" s="18" t="str">
        <f>+IF(D20=0,"",$G20*Unidades!$C$23)</f>
        <v/>
      </c>
      <c r="K20" s="18" t="str">
        <f>+IF(D20=0,"",$H20*Unidades!$C$24)</f>
        <v/>
      </c>
      <c r="L20" s="31" t="str">
        <f t="shared" si="1"/>
        <v/>
      </c>
    </row>
    <row r="21" spans="2:12" x14ac:dyDescent="0.3">
      <c r="B21" s="18">
        <v>12</v>
      </c>
      <c r="C21" s="18"/>
      <c r="D21" s="18"/>
      <c r="E21" s="31" t="str">
        <f>+IF(D21=0,"",D21*(Unidades!$D$12*Unidades!$C$20*Factores!$F$8))</f>
        <v/>
      </c>
      <c r="F21" s="18" t="str">
        <f>+IF(D21=0,"",$E21*Factores!$D$8/Unidades!$D$18)</f>
        <v/>
      </c>
      <c r="G21" s="32" t="str">
        <f>+IF(D21=0,"",$E21*Factores!$D$10/Unidades!$D$18)</f>
        <v/>
      </c>
      <c r="H21" s="33" t="str">
        <f>+IF(D21=0,"",$E21*Factores!$D$11/Unidades!$D$18)</f>
        <v/>
      </c>
      <c r="I21" s="18" t="str">
        <f t="shared" si="0"/>
        <v/>
      </c>
      <c r="J21" s="18" t="str">
        <f>+IF(D21=0,"",$G21*Unidades!$C$23)</f>
        <v/>
      </c>
      <c r="K21" s="18" t="str">
        <f>+IF(D21=0,"",$H21*Unidades!$C$24)</f>
        <v/>
      </c>
      <c r="L21" s="31" t="str">
        <f t="shared" si="1"/>
        <v/>
      </c>
    </row>
    <row r="22" spans="2:12" x14ac:dyDescent="0.3">
      <c r="B22" s="18">
        <v>13</v>
      </c>
      <c r="C22" s="18"/>
      <c r="D22" s="18"/>
      <c r="E22" s="31" t="str">
        <f>+IF(D22=0,"",D22*(Unidades!$D$12*Unidades!$C$20*Factores!$F$8))</f>
        <v/>
      </c>
      <c r="F22" s="18" t="str">
        <f>+IF(D22=0,"",$E22*Factores!$D$8/Unidades!$D$18)</f>
        <v/>
      </c>
      <c r="G22" s="32" t="str">
        <f>+IF(D22=0,"",$E22*Factores!$D$10/Unidades!$D$18)</f>
        <v/>
      </c>
      <c r="H22" s="33" t="str">
        <f>+IF(D22=0,"",$E22*Factores!$D$11/Unidades!$D$18)</f>
        <v/>
      </c>
      <c r="I22" s="18" t="str">
        <f t="shared" si="0"/>
        <v/>
      </c>
      <c r="J22" s="18" t="str">
        <f>+IF(D22=0,"",$G22*Unidades!$C$23)</f>
        <v/>
      </c>
      <c r="K22" s="18" t="str">
        <f>+IF(D22=0,"",$H22*Unidades!$C$24)</f>
        <v/>
      </c>
      <c r="L22" s="31" t="str">
        <f t="shared" si="1"/>
        <v/>
      </c>
    </row>
    <row r="23" spans="2:12" x14ac:dyDescent="0.3">
      <c r="B23" s="18">
        <v>14</v>
      </c>
      <c r="C23" s="18"/>
      <c r="D23" s="18"/>
      <c r="E23" s="31" t="str">
        <f>+IF(D23=0,"",D23*(Unidades!$D$12*Unidades!$C$20*Factores!$F$8))</f>
        <v/>
      </c>
      <c r="F23" s="18" t="str">
        <f>+IF(D23=0,"",$E23*Factores!$D$8/Unidades!$D$18)</f>
        <v/>
      </c>
      <c r="G23" s="32" t="str">
        <f>+IF(D23=0,"",$E23*Factores!$D$10/Unidades!$D$18)</f>
        <v/>
      </c>
      <c r="H23" s="33" t="str">
        <f>+IF(D23=0,"",$E23*Factores!$D$11/Unidades!$D$18)</f>
        <v/>
      </c>
      <c r="I23" s="18" t="str">
        <f t="shared" si="0"/>
        <v/>
      </c>
      <c r="J23" s="18" t="str">
        <f>+IF(D23=0,"",$G23*Unidades!$C$23)</f>
        <v/>
      </c>
      <c r="K23" s="18" t="str">
        <f>+IF(D23=0,"",$H23*Unidades!$C$24)</f>
        <v/>
      </c>
      <c r="L23" s="31" t="str">
        <f t="shared" si="1"/>
        <v/>
      </c>
    </row>
    <row r="24" spans="2:12" x14ac:dyDescent="0.3">
      <c r="B24" s="18">
        <v>15</v>
      </c>
      <c r="C24" s="18"/>
      <c r="D24" s="18"/>
      <c r="E24" s="31" t="str">
        <f>+IF(D24=0,"",D24*(Unidades!$D$12*Unidades!$C$20*Factores!$F$8))</f>
        <v/>
      </c>
      <c r="F24" s="18" t="str">
        <f>+IF(D24=0,"",$E24*Factores!$D$8/Unidades!$D$18)</f>
        <v/>
      </c>
      <c r="G24" s="32" t="str">
        <f>+IF(D24=0,"",$E24*Factores!$D$10/Unidades!$D$18)</f>
        <v/>
      </c>
      <c r="H24" s="33" t="str">
        <f>+IF(D24=0,"",$E24*Factores!$D$11/Unidades!$D$18)</f>
        <v/>
      </c>
      <c r="I24" s="18" t="str">
        <f t="shared" si="0"/>
        <v/>
      </c>
      <c r="J24" s="18" t="str">
        <f>+IF(D24=0,"",$G24*Unidades!$C$23)</f>
        <v/>
      </c>
      <c r="K24" s="18" t="str">
        <f>+IF(D24=0,"",$H24*Unidades!$C$24)</f>
        <v/>
      </c>
      <c r="L24" s="31" t="str">
        <f t="shared" si="1"/>
        <v/>
      </c>
    </row>
    <row r="25" spans="2:12" x14ac:dyDescent="0.3">
      <c r="B25" s="18">
        <v>16</v>
      </c>
      <c r="C25" s="18"/>
      <c r="D25" s="18"/>
      <c r="E25" s="31" t="str">
        <f>+IF(D25=0,"",D25*(Unidades!$D$12*Unidades!$C$20*Factores!$F$8))</f>
        <v/>
      </c>
      <c r="F25" s="18" t="str">
        <f>+IF(D25=0,"",$E25*Factores!$D$8/Unidades!$D$18)</f>
        <v/>
      </c>
      <c r="G25" s="32" t="str">
        <f>+IF(D25=0,"",$E25*Factores!$D$10/Unidades!$D$18)</f>
        <v/>
      </c>
      <c r="H25" s="33" t="str">
        <f>+IF(D25=0,"",$E25*Factores!$D$11/Unidades!$D$18)</f>
        <v/>
      </c>
      <c r="I25" s="18" t="str">
        <f t="shared" si="0"/>
        <v/>
      </c>
      <c r="J25" s="18" t="str">
        <f>+IF(D25=0,"",$G25*Unidades!$C$23)</f>
        <v/>
      </c>
      <c r="K25" s="18" t="str">
        <f>+IF(D25=0,"",$H25*Unidades!$C$24)</f>
        <v/>
      </c>
      <c r="L25" s="31" t="str">
        <f t="shared" si="1"/>
        <v/>
      </c>
    </row>
    <row r="26" spans="2:12" x14ac:dyDescent="0.3">
      <c r="B26" s="18">
        <v>17</v>
      </c>
      <c r="C26" s="18"/>
      <c r="D26" s="18"/>
      <c r="E26" s="31" t="str">
        <f>+IF(D26=0,"",D26*(Unidades!$D$12*Unidades!$C$20*Factores!$F$8))</f>
        <v/>
      </c>
      <c r="F26" s="18" t="str">
        <f>+IF(D26=0,"",$E26*Factores!$D$8/Unidades!$D$18)</f>
        <v/>
      </c>
      <c r="G26" s="32" t="str">
        <f>+IF(D26=0,"",$E26*Factores!$D$10/Unidades!$D$18)</f>
        <v/>
      </c>
      <c r="H26" s="33" t="str">
        <f>+IF(D26=0,"",$E26*Factores!$D$11/Unidades!$D$18)</f>
        <v/>
      </c>
      <c r="I26" s="18" t="str">
        <f t="shared" si="0"/>
        <v/>
      </c>
      <c r="J26" s="18" t="str">
        <f>+IF(D26=0,"",$G26*Unidades!$C$23)</f>
        <v/>
      </c>
      <c r="K26" s="18" t="str">
        <f>+IF(D26=0,"",$H26*Unidades!$C$24)</f>
        <v/>
      </c>
      <c r="L26" s="31" t="str">
        <f t="shared" si="1"/>
        <v/>
      </c>
    </row>
    <row r="27" spans="2:12" x14ac:dyDescent="0.3">
      <c r="B27" s="18">
        <v>18</v>
      </c>
      <c r="C27" s="18"/>
      <c r="D27" s="18"/>
      <c r="E27" s="31" t="str">
        <f>+IF(D27=0,"",D27*(Unidades!$D$12*Unidades!$C$20*Factores!$F$8))</f>
        <v/>
      </c>
      <c r="F27" s="18" t="str">
        <f>+IF(D27=0,"",$E27*Factores!$D$8/Unidades!$D$18)</f>
        <v/>
      </c>
      <c r="G27" s="32" t="str">
        <f>+IF(D27=0,"",$E27*Factores!$D$10/Unidades!$D$18)</f>
        <v/>
      </c>
      <c r="H27" s="33" t="str">
        <f>+IF(D27=0,"",$E27*Factores!$D$11/Unidades!$D$18)</f>
        <v/>
      </c>
      <c r="I27" s="18" t="str">
        <f t="shared" si="0"/>
        <v/>
      </c>
      <c r="J27" s="18" t="str">
        <f>+IF(D27=0,"",$G27*Unidades!$C$23)</f>
        <v/>
      </c>
      <c r="K27" s="18" t="str">
        <f>+IF(D27=0,"",$H27*Unidades!$C$24)</f>
        <v/>
      </c>
      <c r="L27" s="31" t="str">
        <f t="shared" si="1"/>
        <v/>
      </c>
    </row>
    <row r="28" spans="2:12" x14ac:dyDescent="0.3">
      <c r="B28" s="18">
        <v>19</v>
      </c>
      <c r="C28" s="18"/>
      <c r="D28" s="18"/>
      <c r="E28" s="31" t="str">
        <f>+IF(D28=0,"",D28*(Unidades!$D$12*Unidades!$C$20*Factores!$F$8))</f>
        <v/>
      </c>
      <c r="F28" s="18" t="str">
        <f>+IF(D28=0,"",$E28*Factores!$D$8/Unidades!$D$18)</f>
        <v/>
      </c>
      <c r="G28" s="32" t="str">
        <f>+IF(D28=0,"",$E28*Factores!$D$10/Unidades!$D$18)</f>
        <v/>
      </c>
      <c r="H28" s="33" t="str">
        <f>+IF(D28=0,"",$E28*Factores!$D$11/Unidades!$D$18)</f>
        <v/>
      </c>
      <c r="I28" s="18" t="str">
        <f t="shared" si="0"/>
        <v/>
      </c>
      <c r="J28" s="18" t="str">
        <f>+IF(D28=0,"",$G28*Unidades!$C$23)</f>
        <v/>
      </c>
      <c r="K28" s="18" t="str">
        <f>+IF(D28=0,"",$H28*Unidades!$C$24)</f>
        <v/>
      </c>
      <c r="L28" s="31" t="str">
        <f t="shared" si="1"/>
        <v/>
      </c>
    </row>
    <row r="29" spans="2:12" x14ac:dyDescent="0.3">
      <c r="B29" s="18">
        <v>20</v>
      </c>
      <c r="C29" s="18"/>
      <c r="D29" s="18"/>
      <c r="E29" s="31" t="str">
        <f>+IF(D29=0,"",D29*(Unidades!$D$12*Unidades!$C$20*Factores!$F$8))</f>
        <v/>
      </c>
      <c r="F29" s="18" t="str">
        <f>+IF(D29=0,"",$E29*Factores!$D$8/Unidades!$D$18)</f>
        <v/>
      </c>
      <c r="G29" s="32" t="str">
        <f>+IF(D29=0,"",$E29*Factores!$D$10/Unidades!$D$18)</f>
        <v/>
      </c>
      <c r="H29" s="33" t="str">
        <f>+IF(D29=0,"",$E29*Factores!$D$11/Unidades!$D$18)</f>
        <v/>
      </c>
      <c r="I29" s="18" t="str">
        <f t="shared" si="0"/>
        <v/>
      </c>
      <c r="J29" s="18" t="str">
        <f>+IF(D29=0,"",$G29*Unidades!$C$23)</f>
        <v/>
      </c>
      <c r="K29" s="18" t="str">
        <f>+IF(D29=0,"",$H29*Unidades!$C$24)</f>
        <v/>
      </c>
      <c r="L29" s="31" t="str">
        <f t="shared" si="1"/>
        <v/>
      </c>
    </row>
    <row r="30" spans="2:12" x14ac:dyDescent="0.3">
      <c r="B30" s="16"/>
      <c r="C30" s="34" t="s">
        <v>25</v>
      </c>
      <c r="D30" s="34">
        <f>+SUM(D10:D29)</f>
        <v>50</v>
      </c>
      <c r="E30" s="34">
        <f t="shared" ref="E30:K30" si="2">+SUM(E10:E29)</f>
        <v>6847.8326684250005</v>
      </c>
      <c r="F30" s="34">
        <f t="shared" si="2"/>
        <v>508.06455667163488</v>
      </c>
      <c r="G30" s="34">
        <f t="shared" si="2"/>
        <v>6.847832668425001E-3</v>
      </c>
      <c r="H30" s="34">
        <f t="shared" si="2"/>
        <v>4.1086996010550004E-3</v>
      </c>
      <c r="I30" s="34">
        <f t="shared" si="2"/>
        <v>508.06455667163488</v>
      </c>
      <c r="J30" s="34">
        <f t="shared" si="2"/>
        <v>0.18489148204747502</v>
      </c>
      <c r="K30" s="34">
        <f t="shared" si="2"/>
        <v>1.1216749910880153</v>
      </c>
      <c r="L30" s="35">
        <f>+SUM(L10:L29)</f>
        <v>0.5093711231447704</v>
      </c>
    </row>
  </sheetData>
  <mergeCells count="10">
    <mergeCell ref="B8:B9"/>
    <mergeCell ref="C8:E8"/>
    <mergeCell ref="F8:H8"/>
    <mergeCell ref="I8:L8"/>
    <mergeCell ref="B2:C4"/>
    <mergeCell ref="D2:G4"/>
    <mergeCell ref="H2:M2"/>
    <mergeCell ref="H3:J3"/>
    <mergeCell ref="K3:M3"/>
    <mergeCell ref="K4:M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0AABA-4581-4653-A351-E848683515DC}">
  <dimension ref="A1:M30"/>
  <sheetViews>
    <sheetView topLeftCell="A5" zoomScale="86" workbookViewId="0">
      <selection activeCell="I30" sqref="I30"/>
    </sheetView>
  </sheetViews>
  <sheetFormatPr baseColWidth="10" defaultRowHeight="14.4" x14ac:dyDescent="0.3"/>
  <cols>
    <col min="3" max="3" width="26.88671875" customWidth="1"/>
  </cols>
  <sheetData>
    <row r="1" spans="1:13" ht="15" thickBot="1" x14ac:dyDescent="0.35"/>
    <row r="2" spans="1:13" ht="15" customHeight="1" thickBot="1" x14ac:dyDescent="0.35">
      <c r="A2" s="1"/>
      <c r="B2" s="113"/>
      <c r="C2" s="114"/>
      <c r="D2" s="119" t="s">
        <v>0</v>
      </c>
      <c r="E2" s="120"/>
      <c r="F2" s="120"/>
      <c r="G2" s="120"/>
      <c r="H2" s="123" t="s">
        <v>1</v>
      </c>
      <c r="I2" s="124"/>
      <c r="J2" s="124"/>
      <c r="K2" s="124"/>
      <c r="L2" s="124"/>
      <c r="M2" s="125"/>
    </row>
    <row r="3" spans="1:13" ht="15" thickBot="1" x14ac:dyDescent="0.35">
      <c r="A3" s="1"/>
      <c r="B3" s="115"/>
      <c r="C3" s="116"/>
      <c r="D3" s="115"/>
      <c r="E3" s="121"/>
      <c r="F3" s="121"/>
      <c r="G3" s="121"/>
      <c r="H3" s="126" t="s">
        <v>2</v>
      </c>
      <c r="I3" s="127"/>
      <c r="J3" s="128"/>
      <c r="K3" s="126" t="s">
        <v>3</v>
      </c>
      <c r="L3" s="129"/>
      <c r="M3" s="130"/>
    </row>
    <row r="4" spans="1:13" ht="33" customHeight="1" thickBot="1" x14ac:dyDescent="0.35">
      <c r="A4" s="1"/>
      <c r="B4" s="117"/>
      <c r="C4" s="118"/>
      <c r="D4" s="117"/>
      <c r="E4" s="122"/>
      <c r="F4" s="122"/>
      <c r="G4" s="122"/>
      <c r="H4" s="3" t="str" cm="1">
        <f t="array" ref="H4:J4">+'Control Revisiones'!H4:J4</f>
        <v>Revisión</v>
      </c>
      <c r="I4" s="4">
        <v>0</v>
      </c>
      <c r="J4" s="5">
        <v>0</v>
      </c>
      <c r="K4" s="126" t="s">
        <v>208</v>
      </c>
      <c r="L4" s="129"/>
      <c r="M4" s="130"/>
    </row>
    <row r="6" spans="1:13" x14ac:dyDescent="0.3">
      <c r="B6" s="173" t="s">
        <v>192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</row>
    <row r="8" spans="1:13" ht="14.4" customHeight="1" x14ac:dyDescent="0.3">
      <c r="B8" s="170" t="s">
        <v>24</v>
      </c>
      <c r="C8" s="171" t="s">
        <v>106</v>
      </c>
      <c r="D8" s="172"/>
      <c r="E8" s="172"/>
      <c r="F8" s="170" t="s">
        <v>28</v>
      </c>
      <c r="G8" s="170"/>
    </row>
    <row r="9" spans="1:13" ht="43.2" x14ac:dyDescent="0.3">
      <c r="B9" s="170"/>
      <c r="C9" s="21" t="s">
        <v>107</v>
      </c>
      <c r="D9" s="21" t="s">
        <v>109</v>
      </c>
      <c r="E9" s="21" t="s">
        <v>108</v>
      </c>
      <c r="F9" s="21" t="s">
        <v>51</v>
      </c>
      <c r="G9" s="21" t="s">
        <v>19</v>
      </c>
    </row>
    <row r="10" spans="1:13" x14ac:dyDescent="0.3">
      <c r="B10" s="18">
        <v>1</v>
      </c>
      <c r="C10" s="18" t="s">
        <v>81</v>
      </c>
      <c r="D10" s="18">
        <v>0</v>
      </c>
      <c r="E10" s="31" t="str">
        <f>+IF(D10=0,"",D10*Unidades!$D$17)</f>
        <v/>
      </c>
      <c r="F10" s="18" t="str">
        <f>+IF(D10=0,"",VLOOKUP(C10,Factores!$B:$E,3,0)*E10)</f>
        <v/>
      </c>
      <c r="G10" s="31" t="str">
        <f t="shared" ref="G10:G17" si="0">+IF(D10=0,"",F10/1000)</f>
        <v/>
      </c>
    </row>
    <row r="11" spans="1:13" x14ac:dyDescent="0.3">
      <c r="B11" s="18">
        <v>2</v>
      </c>
      <c r="C11" s="18" t="s">
        <v>84</v>
      </c>
      <c r="D11" s="18">
        <v>8.16</v>
      </c>
      <c r="E11" s="31">
        <f>+IF(D11=0,"",D11*Unidades!$D$17)</f>
        <v>3.6720000000000002</v>
      </c>
      <c r="F11" s="18">
        <f>+IF(D11=0,"",VLOOKUP(C11,Factores!$B:$E,3,0)*E11)</f>
        <v>331.94880000000006</v>
      </c>
      <c r="G11" s="31">
        <f t="shared" si="0"/>
        <v>0.33194880000000004</v>
      </c>
    </row>
    <row r="12" spans="1:13" x14ac:dyDescent="0.3">
      <c r="B12" s="18">
        <v>3</v>
      </c>
      <c r="C12" s="18" t="s">
        <v>16</v>
      </c>
      <c r="D12" s="18">
        <v>11</v>
      </c>
      <c r="E12" s="31">
        <f>+IF(D12=0,"",D12*Unidades!$D$17)</f>
        <v>4.95</v>
      </c>
      <c r="F12" s="18">
        <f>+IF(D12=0,"",VLOOKUP(C12,Factores!$B:$E,3,0)*E12)</f>
        <v>4.95</v>
      </c>
      <c r="G12" s="31">
        <f t="shared" si="0"/>
        <v>4.9500000000000004E-3</v>
      </c>
    </row>
    <row r="13" spans="1:13" x14ac:dyDescent="0.3">
      <c r="B13" s="18">
        <v>4</v>
      </c>
      <c r="C13" s="18" t="s">
        <v>86</v>
      </c>
      <c r="D13" s="18">
        <v>0</v>
      </c>
      <c r="E13" s="31" t="str">
        <f>+IF(D13=0,"",D13*Unidades!$D$17)</f>
        <v/>
      </c>
      <c r="F13" s="18" t="str">
        <f>+IF(D13=0,"",VLOOKUP(C13,Factores!$B:$E,3,0)*E13)</f>
        <v/>
      </c>
      <c r="G13" s="31" t="str">
        <f t="shared" si="0"/>
        <v/>
      </c>
    </row>
    <row r="14" spans="1:13" x14ac:dyDescent="0.3">
      <c r="B14" s="18">
        <v>5</v>
      </c>
      <c r="C14" s="18" t="s">
        <v>88</v>
      </c>
      <c r="D14" s="18">
        <v>0</v>
      </c>
      <c r="E14" s="31" t="str">
        <f>+IF(D14=0,"",D14*Unidades!$D$17)</f>
        <v/>
      </c>
      <c r="F14" s="18" t="str">
        <f>+IF(D14=0,"",VLOOKUP(C14,Factores!$B:$E,3,0)*E14)</f>
        <v/>
      </c>
      <c r="G14" s="31" t="str">
        <f t="shared" si="0"/>
        <v/>
      </c>
    </row>
    <row r="15" spans="1:13" x14ac:dyDescent="0.3">
      <c r="B15" s="18">
        <v>6</v>
      </c>
      <c r="C15" s="18" t="s">
        <v>90</v>
      </c>
      <c r="D15" s="18">
        <v>0</v>
      </c>
      <c r="E15" s="31" t="str">
        <f>+IF(D15=0,"",D15*Unidades!$D$17)</f>
        <v/>
      </c>
      <c r="F15" s="18" t="str">
        <f>+IF(D15=0,"",VLOOKUP(C15,Factores!$B:$E,3,0)*E15)</f>
        <v/>
      </c>
      <c r="G15" s="31" t="str">
        <f t="shared" si="0"/>
        <v/>
      </c>
    </row>
    <row r="16" spans="1:13" x14ac:dyDescent="0.3">
      <c r="B16" s="18">
        <v>7</v>
      </c>
      <c r="C16" s="18" t="s">
        <v>92</v>
      </c>
      <c r="D16" s="18">
        <v>12</v>
      </c>
      <c r="E16" s="31">
        <f>+IF(D16=0,"",D16*Unidades!$D$17)</f>
        <v>5.4</v>
      </c>
      <c r="F16" s="18">
        <f>+IF(D16=0,"",VLOOKUP(C16,Factores!$B:$E,3,0)*E16)</f>
        <v>4163.4000000000005</v>
      </c>
      <c r="G16" s="31">
        <f t="shared" si="0"/>
        <v>4.1634000000000002</v>
      </c>
    </row>
    <row r="17" spans="2:7" x14ac:dyDescent="0.3">
      <c r="B17" s="18">
        <v>8</v>
      </c>
      <c r="C17" s="18" t="s">
        <v>97</v>
      </c>
      <c r="D17" s="18">
        <v>0</v>
      </c>
      <c r="E17" s="31" t="str">
        <f>+IF(D17=0,"",D17*Unidades!$D$17)</f>
        <v/>
      </c>
      <c r="F17" s="18" t="str">
        <f>+IF(D17=0,"",VLOOKUP(C17,Factores!$B:$E,3,0)*E17)</f>
        <v/>
      </c>
      <c r="G17" s="31" t="str">
        <f t="shared" si="0"/>
        <v/>
      </c>
    </row>
    <row r="18" spans="2:7" x14ac:dyDescent="0.3">
      <c r="B18" s="18">
        <v>9</v>
      </c>
      <c r="C18" s="18" t="s">
        <v>101</v>
      </c>
      <c r="D18" s="18">
        <v>0</v>
      </c>
      <c r="E18" s="31" t="str">
        <f>+IF(D18=0,"",D18*Unidades!$D$17)</f>
        <v/>
      </c>
      <c r="F18" s="18" t="str">
        <f>+IF(D18=0,"",VLOOKUP(C18,Factores!$B:$E,3,0)*E18)</f>
        <v/>
      </c>
      <c r="G18" s="31" t="str">
        <f t="shared" ref="G18:G29" si="1">+IF(D18=0,"",F18/1000)</f>
        <v/>
      </c>
    </row>
    <row r="19" spans="2:7" x14ac:dyDescent="0.3">
      <c r="B19" s="18">
        <v>10</v>
      </c>
      <c r="C19" s="18" t="s">
        <v>104</v>
      </c>
      <c r="D19" s="18">
        <v>5</v>
      </c>
      <c r="E19" s="31">
        <f>+IF(D19=0,"",D19*Unidades!$D$17)</f>
        <v>2.25</v>
      </c>
      <c r="F19" s="18">
        <f>+IF(D19=0,"",VLOOKUP(C19,Factores!$B:$E,3,0)*E19)</f>
        <v>5074.875</v>
      </c>
      <c r="G19" s="31">
        <f t="shared" si="1"/>
        <v>5.0748749999999996</v>
      </c>
    </row>
    <row r="20" spans="2:7" x14ac:dyDescent="0.3">
      <c r="B20" s="18">
        <v>11</v>
      </c>
      <c r="C20" s="18" t="s">
        <v>284</v>
      </c>
      <c r="D20" s="18">
        <v>78.099999999999994</v>
      </c>
      <c r="E20" s="31">
        <f>+IF(D20=0,"",D20*Unidades!$D$17)</f>
        <v>35.144999999999996</v>
      </c>
      <c r="F20" s="18">
        <f>+IF(D20=0,"",VLOOKUP(C20,Factores!$B:$E,3,0)*E20)</f>
        <v>948.91499999999985</v>
      </c>
      <c r="G20" s="31">
        <f t="shared" si="1"/>
        <v>0.94891499999999984</v>
      </c>
    </row>
    <row r="21" spans="2:7" x14ac:dyDescent="0.3">
      <c r="B21" s="18">
        <v>12</v>
      </c>
      <c r="C21" s="18"/>
      <c r="D21" s="18"/>
      <c r="E21" s="31" t="str">
        <f>+IF(D21=0,"",D21*Unidades!$D$17)</f>
        <v/>
      </c>
      <c r="F21" s="18" t="str">
        <f>+IF(D21=0,"",VLOOKUP(C21,Factores!$B:$E,3,0)*E21)</f>
        <v/>
      </c>
      <c r="G21" s="31" t="str">
        <f t="shared" si="1"/>
        <v/>
      </c>
    </row>
    <row r="22" spans="2:7" x14ac:dyDescent="0.3">
      <c r="B22" s="18">
        <v>13</v>
      </c>
      <c r="C22" s="18"/>
      <c r="D22" s="18"/>
      <c r="E22" s="31" t="str">
        <f>+IF(D22=0,"",D22*Unidades!$D$17)</f>
        <v/>
      </c>
      <c r="F22" s="18" t="str">
        <f>+IF(D22=0,"",VLOOKUP(C22,Factores!$B:$E,3,0)*E22)</f>
        <v/>
      </c>
      <c r="G22" s="31" t="str">
        <f t="shared" si="1"/>
        <v/>
      </c>
    </row>
    <row r="23" spans="2:7" x14ac:dyDescent="0.3">
      <c r="B23" s="18">
        <v>14</v>
      </c>
      <c r="C23" s="18"/>
      <c r="D23" s="18"/>
      <c r="E23" s="31" t="str">
        <f>+IF(D23=0,"",D23*Unidades!$D$17)</f>
        <v/>
      </c>
      <c r="F23" s="18" t="str">
        <f>+IF(D23=0,"",VLOOKUP(C23,Factores!$B:$E,3,0)*E23)</f>
        <v/>
      </c>
      <c r="G23" s="31" t="str">
        <f t="shared" si="1"/>
        <v/>
      </c>
    </row>
    <row r="24" spans="2:7" x14ac:dyDescent="0.3">
      <c r="B24" s="18">
        <v>15</v>
      </c>
      <c r="C24" s="18"/>
      <c r="D24" s="18"/>
      <c r="E24" s="31" t="str">
        <f>+IF(D24=0,"",D24*Unidades!$D$17)</f>
        <v/>
      </c>
      <c r="F24" s="18" t="str">
        <f>+IF(D24=0,"",VLOOKUP(C24,Factores!$B:$E,3,0)*E24)</f>
        <v/>
      </c>
      <c r="G24" s="31" t="str">
        <f t="shared" si="1"/>
        <v/>
      </c>
    </row>
    <row r="25" spans="2:7" x14ac:dyDescent="0.3">
      <c r="B25" s="18">
        <v>16</v>
      </c>
      <c r="C25" s="18"/>
      <c r="D25" s="18"/>
      <c r="E25" s="31" t="str">
        <f>+IF(D25=0,"",D25*Unidades!$D$17)</f>
        <v/>
      </c>
      <c r="F25" s="18" t="str">
        <f>+IF(D25=0,"",VLOOKUP(C25,Factores!$B:$E,3,0)*E25)</f>
        <v/>
      </c>
      <c r="G25" s="31" t="str">
        <f t="shared" si="1"/>
        <v/>
      </c>
    </row>
    <row r="26" spans="2:7" x14ac:dyDescent="0.3">
      <c r="B26" s="18">
        <v>17</v>
      </c>
      <c r="C26" s="18"/>
      <c r="D26" s="18"/>
      <c r="E26" s="31" t="str">
        <f>+IF(D26=0,"",D26*Unidades!$D$17)</f>
        <v/>
      </c>
      <c r="F26" s="18" t="str">
        <f>+IF(D26=0,"",VLOOKUP(C26,Factores!$B:$E,3,0)*E26)</f>
        <v/>
      </c>
      <c r="G26" s="31" t="str">
        <f t="shared" si="1"/>
        <v/>
      </c>
    </row>
    <row r="27" spans="2:7" x14ac:dyDescent="0.3">
      <c r="B27" s="18">
        <v>18</v>
      </c>
      <c r="C27" s="18"/>
      <c r="D27" s="18"/>
      <c r="E27" s="31" t="str">
        <f>+IF(D27=0,"",D27*Unidades!$D$17)</f>
        <v/>
      </c>
      <c r="F27" s="18" t="str">
        <f>+IF(D27=0,"",VLOOKUP(C27,Factores!$B:$E,3,0)*E27)</f>
        <v/>
      </c>
      <c r="G27" s="31" t="str">
        <f t="shared" si="1"/>
        <v/>
      </c>
    </row>
    <row r="28" spans="2:7" x14ac:dyDescent="0.3">
      <c r="B28" s="18">
        <v>19</v>
      </c>
      <c r="C28" s="18"/>
      <c r="D28" s="18"/>
      <c r="E28" s="31" t="str">
        <f>+IF(D28=0,"",D28*Unidades!$D$17)</f>
        <v/>
      </c>
      <c r="F28" s="18" t="str">
        <f>+IF(D28=0,"",VLOOKUP(C28,Factores!$B:$E,3,0)*E28)</f>
        <v/>
      </c>
      <c r="G28" s="31" t="str">
        <f t="shared" si="1"/>
        <v/>
      </c>
    </row>
    <row r="29" spans="2:7" x14ac:dyDescent="0.3">
      <c r="B29" s="18">
        <v>20</v>
      </c>
      <c r="C29" s="18"/>
      <c r="D29" s="18"/>
      <c r="E29" s="31" t="str">
        <f>+IF(D29=0,"",D29*Unidades!$D$17)</f>
        <v/>
      </c>
      <c r="F29" s="18" t="str">
        <f>+IF(D29=0,"",VLOOKUP(C29,Factores!$B:$E,3,0)*E29)</f>
        <v/>
      </c>
      <c r="G29" s="31" t="str">
        <f t="shared" si="1"/>
        <v/>
      </c>
    </row>
    <row r="30" spans="2:7" x14ac:dyDescent="0.3">
      <c r="B30" s="16"/>
      <c r="C30" s="34" t="s">
        <v>25</v>
      </c>
      <c r="D30" s="34">
        <f>+SUM(D10:D29)</f>
        <v>114.25999999999999</v>
      </c>
      <c r="E30" s="34">
        <f t="shared" ref="E30:F30" si="2">+SUM(E10:E29)</f>
        <v>51.416999999999994</v>
      </c>
      <c r="F30" s="34">
        <f t="shared" si="2"/>
        <v>10524.0888</v>
      </c>
      <c r="G30" s="35">
        <f>+SUM(G10:G29)</f>
        <v>10.524088799999999</v>
      </c>
    </row>
  </sheetData>
  <mergeCells count="10">
    <mergeCell ref="K4:M4"/>
    <mergeCell ref="B8:B9"/>
    <mergeCell ref="F8:G8"/>
    <mergeCell ref="C8:E8"/>
    <mergeCell ref="D2:G4"/>
    <mergeCell ref="B2:C4"/>
    <mergeCell ref="H2:M2"/>
    <mergeCell ref="H3:J3"/>
    <mergeCell ref="K3:M3"/>
    <mergeCell ref="B6:M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89B7B-2B86-4126-83BB-8C18D86A0115}">
  <dimension ref="A1:N16"/>
  <sheetViews>
    <sheetView zoomScale="70" zoomScaleNormal="70" workbookViewId="0">
      <selection activeCell="D12" sqref="D12"/>
    </sheetView>
  </sheetViews>
  <sheetFormatPr baseColWidth="10" defaultRowHeight="14.4" x14ac:dyDescent="0.3"/>
  <cols>
    <col min="3" max="3" width="27.109375" customWidth="1"/>
    <col min="4" max="4" width="16.6640625" customWidth="1"/>
    <col min="5" max="5" width="19.21875" customWidth="1"/>
  </cols>
  <sheetData>
    <row r="1" spans="1:14" ht="15" thickBot="1" x14ac:dyDescent="0.35"/>
    <row r="2" spans="1:14" ht="15" thickBot="1" x14ac:dyDescent="0.35">
      <c r="A2" s="1"/>
      <c r="B2" s="113"/>
      <c r="C2" s="114"/>
      <c r="D2" s="119" t="s">
        <v>0</v>
      </c>
      <c r="E2" s="120"/>
      <c r="F2" s="120"/>
      <c r="G2" s="120"/>
      <c r="H2" s="123" t="s">
        <v>1</v>
      </c>
      <c r="I2" s="124"/>
      <c r="J2" s="124"/>
      <c r="K2" s="124"/>
      <c r="L2" s="124"/>
      <c r="M2" s="125"/>
      <c r="N2" s="1"/>
    </row>
    <row r="3" spans="1:14" ht="15" thickBot="1" x14ac:dyDescent="0.35">
      <c r="A3" s="1"/>
      <c r="B3" s="115"/>
      <c r="C3" s="116"/>
      <c r="D3" s="115"/>
      <c r="E3" s="121"/>
      <c r="F3" s="121"/>
      <c r="G3" s="121"/>
      <c r="H3" s="126" t="s">
        <v>2</v>
      </c>
      <c r="I3" s="127"/>
      <c r="J3" s="128"/>
      <c r="K3" s="126" t="s">
        <v>3</v>
      </c>
      <c r="L3" s="129"/>
      <c r="M3" s="130"/>
      <c r="N3" s="1"/>
    </row>
    <row r="4" spans="1:14" ht="34.799999999999997" customHeight="1" thickBot="1" x14ac:dyDescent="0.35">
      <c r="A4" s="1"/>
      <c r="B4" s="117"/>
      <c r="C4" s="118"/>
      <c r="D4" s="117"/>
      <c r="E4" s="122"/>
      <c r="F4" s="122"/>
      <c r="G4" s="122"/>
      <c r="H4" s="3" t="str" cm="1">
        <f t="array" ref="H4:J4">+'Control Revisiones'!H4:J4</f>
        <v>Revisión</v>
      </c>
      <c r="I4" s="4">
        <v>0</v>
      </c>
      <c r="J4" s="5">
        <v>0</v>
      </c>
      <c r="K4" s="126" t="s">
        <v>209</v>
      </c>
      <c r="L4" s="129"/>
      <c r="M4" s="130"/>
      <c r="N4" s="1"/>
    </row>
    <row r="8" spans="1:14" x14ac:dyDescent="0.3">
      <c r="B8" s="170" t="s">
        <v>24</v>
      </c>
      <c r="C8" s="170" t="s">
        <v>110</v>
      </c>
      <c r="D8" s="170"/>
      <c r="E8" s="170"/>
      <c r="F8" s="170"/>
      <c r="G8" s="170" t="s">
        <v>28</v>
      </c>
      <c r="H8" s="170"/>
    </row>
    <row r="9" spans="1:14" ht="43.2" x14ac:dyDescent="0.3">
      <c r="B9" s="170"/>
      <c r="C9" s="21" t="s">
        <v>191</v>
      </c>
      <c r="D9" s="21" t="s">
        <v>111</v>
      </c>
      <c r="E9" s="21" t="s">
        <v>114</v>
      </c>
      <c r="F9" s="21" t="s">
        <v>112</v>
      </c>
      <c r="G9" s="21" t="s">
        <v>113</v>
      </c>
      <c r="H9" s="21" t="s">
        <v>19</v>
      </c>
    </row>
    <row r="10" spans="1:14" x14ac:dyDescent="0.3">
      <c r="B10" s="18">
        <v>1</v>
      </c>
      <c r="C10" s="18" t="s">
        <v>287</v>
      </c>
      <c r="D10" s="18">
        <v>941</v>
      </c>
      <c r="E10" s="18"/>
      <c r="F10" s="31">
        <f>+IF(D10=0,"",D10*Unidades!$D$13)</f>
        <v>3387.6</v>
      </c>
      <c r="G10" s="18">
        <f>+IF(D10=0,"",D10*Factores!$D$17)</f>
        <v>105.392</v>
      </c>
      <c r="H10" s="31">
        <f>+IF(D10=0,"",G10/1000)</f>
        <v>0.105392</v>
      </c>
    </row>
    <row r="11" spans="1:14" x14ac:dyDescent="0.3">
      <c r="B11" s="18">
        <v>2</v>
      </c>
      <c r="C11" s="18" t="s">
        <v>288</v>
      </c>
      <c r="D11" s="18">
        <v>3015</v>
      </c>
      <c r="E11" s="18"/>
      <c r="F11" s="31">
        <f>+IF(D11=0,"",D11*Unidades!$D$13)</f>
        <v>10854</v>
      </c>
      <c r="G11" s="18">
        <f>+IF(D11=0,"",D11*Factores!$D$17)</f>
        <v>337.68</v>
      </c>
      <c r="H11" s="31">
        <f t="shared" ref="H11:H15" si="0">+IF(D11=0,"",G11/1000)</f>
        <v>0.33767999999999998</v>
      </c>
    </row>
    <row r="12" spans="1:14" x14ac:dyDescent="0.3">
      <c r="B12" s="18">
        <v>3</v>
      </c>
      <c r="C12" s="18"/>
      <c r="D12" s="18"/>
      <c r="E12" s="18"/>
      <c r="F12" s="31" t="str">
        <f>+IF(D12=0,"",D12*Unidades!$D$13)</f>
        <v/>
      </c>
      <c r="G12" s="18" t="str">
        <f>+IF(D12=0,"",D12*Factores!$D$17)</f>
        <v/>
      </c>
      <c r="H12" s="31" t="str">
        <f t="shared" si="0"/>
        <v/>
      </c>
    </row>
    <row r="13" spans="1:14" x14ac:dyDescent="0.3">
      <c r="B13" s="18">
        <v>4</v>
      </c>
      <c r="C13" s="18"/>
      <c r="D13" s="18"/>
      <c r="E13" s="18"/>
      <c r="F13" s="31" t="str">
        <f>+IF(D13=0,"",D13*Unidades!$D$13)</f>
        <v/>
      </c>
      <c r="G13" s="18" t="str">
        <f>+IF(D13=0,"",D13*Factores!$D$17)</f>
        <v/>
      </c>
      <c r="H13" s="31" t="str">
        <f t="shared" si="0"/>
        <v/>
      </c>
    </row>
    <row r="14" spans="1:14" x14ac:dyDescent="0.3">
      <c r="B14" s="18">
        <v>5</v>
      </c>
      <c r="C14" s="18"/>
      <c r="D14" s="18"/>
      <c r="E14" s="18"/>
      <c r="F14" s="31" t="str">
        <f>+IF(D14=0,"",D14*Unidades!$D$13)</f>
        <v/>
      </c>
      <c r="G14" s="18" t="str">
        <f>+IF(D14=0,"",D14*Factores!$D$17)</f>
        <v/>
      </c>
      <c r="H14" s="31" t="str">
        <f t="shared" si="0"/>
        <v/>
      </c>
    </row>
    <row r="15" spans="1:14" x14ac:dyDescent="0.3">
      <c r="B15" s="18">
        <v>6</v>
      </c>
      <c r="C15" s="18"/>
      <c r="D15" s="18"/>
      <c r="E15" s="18"/>
      <c r="F15" s="31" t="str">
        <f>+IF(D15=0,"",D15*Unidades!$D$13)</f>
        <v/>
      </c>
      <c r="G15" s="18" t="str">
        <f>+IF(D15=0,"",D15*Factores!$D$17)</f>
        <v/>
      </c>
      <c r="H15" s="31" t="str">
        <f t="shared" si="0"/>
        <v/>
      </c>
    </row>
    <row r="16" spans="1:14" x14ac:dyDescent="0.3">
      <c r="B16" s="16"/>
      <c r="C16" s="34" t="s">
        <v>25</v>
      </c>
      <c r="D16" s="34">
        <f>+SUM(D10:D15)</f>
        <v>3956</v>
      </c>
      <c r="E16" s="34">
        <f>+SUM(E10:E15)</f>
        <v>0</v>
      </c>
      <c r="F16" s="34">
        <f>+SUM(F10:F15)</f>
        <v>14241.6</v>
      </c>
      <c r="G16" s="34">
        <f>+SUM(G10:G15)</f>
        <v>443.072</v>
      </c>
      <c r="H16" s="35">
        <f>+SUM(H10:H15)</f>
        <v>0.44307199999999997</v>
      </c>
    </row>
  </sheetData>
  <mergeCells count="9">
    <mergeCell ref="B8:B9"/>
    <mergeCell ref="G8:H8"/>
    <mergeCell ref="C8:F8"/>
    <mergeCell ref="B2:C4"/>
    <mergeCell ref="D2:G4"/>
    <mergeCell ref="H2:M2"/>
    <mergeCell ref="H3:J3"/>
    <mergeCell ref="K3:M3"/>
    <mergeCell ref="K4:M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D079-9EF6-47F0-A39E-8E34D7C2E5ED}">
  <dimension ref="A1:M95"/>
  <sheetViews>
    <sheetView topLeftCell="A58" zoomScale="70" zoomScaleNormal="70" workbookViewId="0">
      <selection activeCell="G96" sqref="G96"/>
    </sheetView>
  </sheetViews>
  <sheetFormatPr baseColWidth="10" defaultRowHeight="14.4" x14ac:dyDescent="0.3"/>
  <cols>
    <col min="1" max="2" width="11.5546875" style="61"/>
    <col min="3" max="4" width="27.109375" style="61" customWidth="1"/>
    <col min="5" max="5" width="16.6640625" style="61" customWidth="1"/>
    <col min="6" max="16384" width="11.5546875" style="61"/>
  </cols>
  <sheetData>
    <row r="1" spans="1:13" ht="15" thickBot="1" x14ac:dyDescent="0.35"/>
    <row r="2" spans="1:13" ht="15" customHeight="1" thickBot="1" x14ac:dyDescent="0.35">
      <c r="A2" s="1"/>
      <c r="B2" s="113"/>
      <c r="C2" s="114"/>
      <c r="D2" s="119" t="s">
        <v>0</v>
      </c>
      <c r="E2" s="174"/>
      <c r="F2" s="174"/>
      <c r="G2" s="123" t="s">
        <v>1</v>
      </c>
      <c r="H2" s="124"/>
      <c r="I2" s="124"/>
      <c r="J2" s="124"/>
      <c r="K2" s="124"/>
      <c r="L2" s="125"/>
      <c r="M2" s="1"/>
    </row>
    <row r="3" spans="1:13" ht="15" thickBot="1" x14ac:dyDescent="0.35">
      <c r="A3" s="1"/>
      <c r="B3" s="115"/>
      <c r="C3" s="116"/>
      <c r="D3" s="175"/>
      <c r="E3" s="176"/>
      <c r="F3" s="176"/>
      <c r="G3" s="126" t="s">
        <v>2</v>
      </c>
      <c r="H3" s="127"/>
      <c r="I3" s="128"/>
      <c r="J3" s="126" t="s">
        <v>3</v>
      </c>
      <c r="K3" s="129"/>
      <c r="L3" s="130"/>
      <c r="M3" s="1"/>
    </row>
    <row r="4" spans="1:13" ht="34.799999999999997" customHeight="1" thickBot="1" x14ac:dyDescent="0.35">
      <c r="A4" s="1"/>
      <c r="B4" s="117"/>
      <c r="C4" s="118"/>
      <c r="D4" s="177"/>
      <c r="E4" s="178"/>
      <c r="F4" s="178"/>
      <c r="G4" s="3" t="str" cm="1">
        <f t="array" ref="G4:I4">+'Control Revisiones'!H4:J4</f>
        <v>Revisión</v>
      </c>
      <c r="H4" s="4">
        <v>0</v>
      </c>
      <c r="I4" s="5">
        <v>0</v>
      </c>
      <c r="J4" s="126" t="s">
        <v>210</v>
      </c>
      <c r="K4" s="129"/>
      <c r="L4" s="130"/>
      <c r="M4" s="1"/>
    </row>
    <row r="8" spans="1:13" x14ac:dyDescent="0.3">
      <c r="B8" s="170" t="s">
        <v>24</v>
      </c>
      <c r="C8" s="170" t="s">
        <v>218</v>
      </c>
      <c r="D8" s="170"/>
      <c r="E8" s="170"/>
      <c r="F8" s="170" t="s">
        <v>28</v>
      </c>
      <c r="G8" s="170"/>
    </row>
    <row r="9" spans="1:13" ht="43.2" x14ac:dyDescent="0.3">
      <c r="B9" s="170"/>
      <c r="C9" s="65" t="s">
        <v>216</v>
      </c>
      <c r="D9" s="65" t="s">
        <v>215</v>
      </c>
      <c r="E9" s="65" t="s">
        <v>217</v>
      </c>
      <c r="F9" s="65" t="s">
        <v>113</v>
      </c>
      <c r="G9" s="65" t="s">
        <v>19</v>
      </c>
    </row>
    <row r="10" spans="1:13" x14ac:dyDescent="0.3">
      <c r="B10" s="64">
        <v>1</v>
      </c>
      <c r="C10" s="110">
        <v>8499941</v>
      </c>
      <c r="D10" s="110">
        <v>187.82</v>
      </c>
      <c r="E10" s="110">
        <v>1</v>
      </c>
      <c r="F10" s="64">
        <f>+IF(D10=0,"",D10*E10)</f>
        <v>187.82</v>
      </c>
      <c r="G10" s="31">
        <f>+IF(D10=0,"",F10/1000)</f>
        <v>0.18781999999999999</v>
      </c>
    </row>
    <row r="11" spans="1:13" x14ac:dyDescent="0.3">
      <c r="B11" s="64">
        <v>2</v>
      </c>
      <c r="C11" s="110">
        <v>15017550</v>
      </c>
      <c r="D11" s="110">
        <v>44.79</v>
      </c>
      <c r="E11" s="110">
        <v>1</v>
      </c>
      <c r="F11" s="64">
        <f t="shared" ref="F11:F46" si="0">+IF(D11=0,"",D11*E11)</f>
        <v>44.79</v>
      </c>
      <c r="G11" s="31">
        <f t="shared" ref="G11:G46" si="1">+IF(D11=0,"",F11/1000)</f>
        <v>4.4789999999999996E-2</v>
      </c>
    </row>
    <row r="12" spans="1:13" x14ac:dyDescent="0.3">
      <c r="B12" s="64">
        <v>3</v>
      </c>
      <c r="C12" s="110">
        <v>15983383</v>
      </c>
      <c r="D12" s="110">
        <v>72.03</v>
      </c>
      <c r="E12" s="110">
        <v>1</v>
      </c>
      <c r="F12" s="64">
        <f t="shared" si="0"/>
        <v>72.03</v>
      </c>
      <c r="G12" s="31">
        <f t="shared" si="1"/>
        <v>7.2029999999999997E-2</v>
      </c>
    </row>
    <row r="13" spans="1:13" x14ac:dyDescent="0.3">
      <c r="B13" s="64">
        <v>4</v>
      </c>
      <c r="C13" s="110">
        <v>33874707</v>
      </c>
      <c r="D13" s="110">
        <v>88.07</v>
      </c>
      <c r="E13" s="110">
        <v>1</v>
      </c>
      <c r="F13" s="64">
        <f t="shared" si="0"/>
        <v>88.07</v>
      </c>
      <c r="G13" s="31">
        <f t="shared" si="1"/>
        <v>8.8069999999999996E-2</v>
      </c>
    </row>
    <row r="14" spans="1:13" x14ac:dyDescent="0.3">
      <c r="B14" s="64">
        <v>5</v>
      </c>
      <c r="C14" s="110">
        <v>43077495</v>
      </c>
      <c r="D14" s="110">
        <v>43.92</v>
      </c>
      <c r="E14" s="110">
        <v>1</v>
      </c>
      <c r="F14" s="64">
        <f t="shared" si="0"/>
        <v>43.92</v>
      </c>
      <c r="G14" s="31">
        <f t="shared" si="1"/>
        <v>4.3920000000000001E-2</v>
      </c>
    </row>
    <row r="15" spans="1:13" x14ac:dyDescent="0.3">
      <c r="B15" s="64">
        <v>6</v>
      </c>
      <c r="C15" s="110">
        <v>48460223</v>
      </c>
      <c r="D15" s="110">
        <v>144.05000000000001</v>
      </c>
      <c r="E15" s="110">
        <v>1</v>
      </c>
      <c r="F15" s="64">
        <f t="shared" si="0"/>
        <v>144.05000000000001</v>
      </c>
      <c r="G15" s="31">
        <f t="shared" si="1"/>
        <v>0.14405000000000001</v>
      </c>
    </row>
    <row r="16" spans="1:13" x14ac:dyDescent="0.3">
      <c r="B16" s="64">
        <v>7</v>
      </c>
      <c r="C16" s="110">
        <v>57684870</v>
      </c>
      <c r="D16" s="110">
        <v>87.55</v>
      </c>
      <c r="E16" s="110">
        <v>1</v>
      </c>
      <c r="F16" s="64">
        <f t="shared" si="0"/>
        <v>87.55</v>
      </c>
      <c r="G16" s="31">
        <f t="shared" si="1"/>
        <v>8.7550000000000003E-2</v>
      </c>
    </row>
    <row r="17" spans="2:7" x14ac:dyDescent="0.3">
      <c r="B17" s="64">
        <v>8</v>
      </c>
      <c r="C17" s="110">
        <v>72844128</v>
      </c>
      <c r="D17" s="110">
        <v>144.05000000000001</v>
      </c>
      <c r="E17" s="110">
        <v>1</v>
      </c>
      <c r="F17" s="64">
        <f t="shared" si="0"/>
        <v>144.05000000000001</v>
      </c>
      <c r="G17" s="31">
        <f t="shared" si="1"/>
        <v>0.14405000000000001</v>
      </c>
    </row>
    <row r="18" spans="2:7" x14ac:dyDescent="0.3">
      <c r="B18" s="64">
        <v>9</v>
      </c>
      <c r="C18" s="110">
        <v>73681501</v>
      </c>
      <c r="D18" s="110">
        <v>102.52</v>
      </c>
      <c r="E18" s="110">
        <v>2</v>
      </c>
      <c r="F18" s="64">
        <f t="shared" si="0"/>
        <v>205.04</v>
      </c>
      <c r="G18" s="31">
        <f t="shared" si="1"/>
        <v>0.20504</v>
      </c>
    </row>
    <row r="19" spans="2:7" x14ac:dyDescent="0.3">
      <c r="B19" s="64">
        <v>10</v>
      </c>
      <c r="C19" s="110">
        <v>82509274</v>
      </c>
      <c r="D19" s="110">
        <v>91.37</v>
      </c>
      <c r="E19" s="110">
        <v>2</v>
      </c>
      <c r="F19" s="64">
        <f t="shared" si="0"/>
        <v>182.74</v>
      </c>
      <c r="G19" s="31">
        <f t="shared" si="1"/>
        <v>0.18274000000000001</v>
      </c>
    </row>
    <row r="20" spans="2:7" x14ac:dyDescent="0.3">
      <c r="B20" s="64">
        <v>11</v>
      </c>
      <c r="C20" s="110">
        <v>96483273</v>
      </c>
      <c r="D20" s="110">
        <v>86.61</v>
      </c>
      <c r="E20" s="110">
        <v>1</v>
      </c>
      <c r="F20" s="64">
        <f t="shared" si="0"/>
        <v>86.61</v>
      </c>
      <c r="G20" s="31">
        <f t="shared" si="1"/>
        <v>8.6609999999999993E-2</v>
      </c>
    </row>
    <row r="21" spans="2:7" x14ac:dyDescent="0.3">
      <c r="B21" s="64">
        <v>12</v>
      </c>
      <c r="C21" s="110">
        <v>97403500</v>
      </c>
      <c r="D21" s="110">
        <v>88.07</v>
      </c>
      <c r="E21" s="110">
        <v>1</v>
      </c>
      <c r="F21" s="64">
        <f t="shared" si="0"/>
        <v>88.07</v>
      </c>
      <c r="G21" s="31">
        <f t="shared" si="1"/>
        <v>8.8069999999999996E-2</v>
      </c>
    </row>
    <row r="22" spans="2:7" x14ac:dyDescent="0.3">
      <c r="B22" s="64">
        <v>13</v>
      </c>
      <c r="C22" s="110">
        <v>129410947</v>
      </c>
      <c r="D22" s="110">
        <v>43.916200000000003</v>
      </c>
      <c r="E22" s="110">
        <v>1</v>
      </c>
      <c r="F22" s="64">
        <f t="shared" si="0"/>
        <v>43.916200000000003</v>
      </c>
      <c r="G22" s="31">
        <f t="shared" si="1"/>
        <v>4.3916200000000002E-2</v>
      </c>
    </row>
    <row r="23" spans="2:7" x14ac:dyDescent="0.3">
      <c r="B23" s="64">
        <v>14</v>
      </c>
      <c r="C23" s="110">
        <v>142247741</v>
      </c>
      <c r="D23" s="110">
        <v>153.75</v>
      </c>
      <c r="E23" s="110">
        <v>1</v>
      </c>
      <c r="F23" s="64">
        <f t="shared" si="0"/>
        <v>153.75</v>
      </c>
      <c r="G23" s="31">
        <f t="shared" si="1"/>
        <v>0.15375</v>
      </c>
    </row>
    <row r="24" spans="2:7" x14ac:dyDescent="0.3">
      <c r="B24" s="64">
        <v>15</v>
      </c>
      <c r="C24" s="110">
        <v>146600582</v>
      </c>
      <c r="D24" s="110">
        <v>131.93</v>
      </c>
      <c r="E24" s="110">
        <v>1</v>
      </c>
      <c r="F24" s="64">
        <f t="shared" si="0"/>
        <v>131.93</v>
      </c>
      <c r="G24" s="31">
        <f t="shared" si="1"/>
        <v>0.13193000000000002</v>
      </c>
    </row>
    <row r="25" spans="2:7" x14ac:dyDescent="0.3">
      <c r="B25" s="64">
        <v>16</v>
      </c>
      <c r="C25" s="110">
        <v>156070467</v>
      </c>
      <c r="D25" s="110">
        <v>44.41</v>
      </c>
      <c r="E25" s="110">
        <v>2</v>
      </c>
      <c r="F25" s="64">
        <f t="shared" si="0"/>
        <v>88.82</v>
      </c>
      <c r="G25" s="31">
        <f t="shared" si="1"/>
        <v>8.8819999999999996E-2</v>
      </c>
    </row>
    <row r="26" spans="2:7" x14ac:dyDescent="0.3">
      <c r="B26" s="64">
        <v>17</v>
      </c>
      <c r="C26" s="110">
        <v>173403629</v>
      </c>
      <c r="D26" s="110">
        <v>66.08</v>
      </c>
      <c r="E26" s="110">
        <v>1</v>
      </c>
      <c r="F26" s="64">
        <f t="shared" si="0"/>
        <v>66.08</v>
      </c>
      <c r="G26" s="31">
        <f t="shared" si="1"/>
        <v>6.608E-2</v>
      </c>
    </row>
    <row r="27" spans="2:7" x14ac:dyDescent="0.3">
      <c r="B27" s="64">
        <v>18</v>
      </c>
      <c r="C27" s="110">
        <v>180744111</v>
      </c>
      <c r="D27" s="110">
        <v>70.31</v>
      </c>
      <c r="E27" s="110">
        <v>2</v>
      </c>
      <c r="F27" s="64">
        <f t="shared" si="0"/>
        <v>140.62</v>
      </c>
      <c r="G27" s="31">
        <f t="shared" si="1"/>
        <v>0.14061999999999999</v>
      </c>
    </row>
    <row r="28" spans="2:7" x14ac:dyDescent="0.3">
      <c r="B28" s="64">
        <v>19</v>
      </c>
      <c r="C28" s="110">
        <v>190828409</v>
      </c>
      <c r="D28" s="110">
        <v>44.03</v>
      </c>
      <c r="E28" s="110">
        <v>2</v>
      </c>
      <c r="F28" s="64">
        <f t="shared" si="0"/>
        <v>88.06</v>
      </c>
      <c r="G28" s="31">
        <f t="shared" si="1"/>
        <v>8.8059999999999999E-2</v>
      </c>
    </row>
    <row r="29" spans="2:7" x14ac:dyDescent="0.3">
      <c r="B29" s="64">
        <v>20</v>
      </c>
      <c r="C29" s="110">
        <v>199213813</v>
      </c>
      <c r="D29" s="110">
        <v>85.76</v>
      </c>
      <c r="E29" s="110">
        <v>1</v>
      </c>
      <c r="F29" s="64">
        <f t="shared" si="0"/>
        <v>85.76</v>
      </c>
      <c r="G29" s="31">
        <f t="shared" si="1"/>
        <v>8.5760000000000003E-2</v>
      </c>
    </row>
    <row r="30" spans="2:7" x14ac:dyDescent="0.3">
      <c r="B30" s="64">
        <v>21</v>
      </c>
      <c r="C30" s="110">
        <v>235170798</v>
      </c>
      <c r="D30" s="110">
        <v>158.38</v>
      </c>
      <c r="E30" s="110">
        <v>1</v>
      </c>
      <c r="F30" s="64">
        <f t="shared" si="0"/>
        <v>158.38</v>
      </c>
      <c r="G30" s="31">
        <f t="shared" si="1"/>
        <v>0.15837999999999999</v>
      </c>
    </row>
    <row r="31" spans="2:7" x14ac:dyDescent="0.3">
      <c r="B31" s="64">
        <v>22</v>
      </c>
      <c r="C31" s="110">
        <v>235644507</v>
      </c>
      <c r="D31" s="110">
        <v>251.59</v>
      </c>
      <c r="E31" s="110">
        <v>1</v>
      </c>
      <c r="F31" s="64">
        <f t="shared" si="0"/>
        <v>251.59</v>
      </c>
      <c r="G31" s="31">
        <f t="shared" si="1"/>
        <v>0.25158999999999998</v>
      </c>
    </row>
    <row r="32" spans="2:7" x14ac:dyDescent="0.3">
      <c r="B32" s="64">
        <v>23</v>
      </c>
      <c r="C32" s="110">
        <v>247251918</v>
      </c>
      <c r="D32" s="110">
        <v>44.79</v>
      </c>
      <c r="E32" s="110">
        <v>1</v>
      </c>
      <c r="F32" s="64">
        <f t="shared" si="0"/>
        <v>44.79</v>
      </c>
      <c r="G32" s="31">
        <f t="shared" si="1"/>
        <v>4.4789999999999996E-2</v>
      </c>
    </row>
    <row r="33" spans="2:7" x14ac:dyDescent="0.3">
      <c r="B33" s="64">
        <v>24</v>
      </c>
      <c r="C33" s="110">
        <v>271782506</v>
      </c>
      <c r="D33" s="110">
        <v>144.05000000000001</v>
      </c>
      <c r="E33" s="110">
        <v>1</v>
      </c>
      <c r="F33" s="64">
        <f t="shared" si="0"/>
        <v>144.05000000000001</v>
      </c>
      <c r="G33" s="31">
        <f t="shared" si="1"/>
        <v>0.14405000000000001</v>
      </c>
    </row>
    <row r="34" spans="2:7" x14ac:dyDescent="0.3">
      <c r="B34" s="64">
        <v>25</v>
      </c>
      <c r="C34" s="110">
        <v>292623860</v>
      </c>
      <c r="D34" s="110">
        <v>118.7</v>
      </c>
      <c r="E34" s="110">
        <v>1</v>
      </c>
      <c r="F34" s="64">
        <f t="shared" si="0"/>
        <v>118.7</v>
      </c>
      <c r="G34" s="31">
        <f t="shared" si="1"/>
        <v>0.1187</v>
      </c>
    </row>
    <row r="35" spans="2:7" x14ac:dyDescent="0.3">
      <c r="B35" s="64">
        <v>26</v>
      </c>
      <c r="C35" s="110">
        <v>300709529</v>
      </c>
      <c r="D35" s="110">
        <v>102.09</v>
      </c>
      <c r="E35" s="110">
        <v>2</v>
      </c>
      <c r="F35" s="64">
        <f t="shared" si="0"/>
        <v>204.18</v>
      </c>
      <c r="G35" s="31">
        <f t="shared" si="1"/>
        <v>0.20418</v>
      </c>
    </row>
    <row r="36" spans="2:7" x14ac:dyDescent="0.3">
      <c r="B36" s="64">
        <v>27</v>
      </c>
      <c r="C36" s="110">
        <v>324068072</v>
      </c>
      <c r="D36" s="110">
        <v>72.14</v>
      </c>
      <c r="E36" s="110">
        <v>2</v>
      </c>
      <c r="F36" s="64">
        <f t="shared" si="0"/>
        <v>144.28</v>
      </c>
      <c r="G36" s="31">
        <f t="shared" si="1"/>
        <v>0.14427999999999999</v>
      </c>
    </row>
    <row r="37" spans="2:7" x14ac:dyDescent="0.3">
      <c r="B37" s="64">
        <v>28</v>
      </c>
      <c r="C37" s="110">
        <v>331227856</v>
      </c>
      <c r="D37" s="110">
        <v>102.05</v>
      </c>
      <c r="E37" s="110">
        <v>1</v>
      </c>
      <c r="F37" s="64">
        <f t="shared" si="0"/>
        <v>102.05</v>
      </c>
      <c r="G37" s="31">
        <f t="shared" si="1"/>
        <v>0.10205</v>
      </c>
    </row>
    <row r="38" spans="2:7" x14ac:dyDescent="0.3">
      <c r="B38" s="64">
        <v>29</v>
      </c>
      <c r="C38" s="110">
        <v>333860883</v>
      </c>
      <c r="D38" s="110">
        <v>177.9</v>
      </c>
      <c r="E38" s="110">
        <v>1</v>
      </c>
      <c r="F38" s="64">
        <f t="shared" si="0"/>
        <v>177.9</v>
      </c>
      <c r="G38" s="31">
        <f t="shared" si="1"/>
        <v>0.1779</v>
      </c>
    </row>
    <row r="39" spans="2:7" x14ac:dyDescent="0.3">
      <c r="B39" s="64">
        <v>30</v>
      </c>
      <c r="C39" s="110">
        <v>337832188</v>
      </c>
      <c r="D39" s="110">
        <v>173.22</v>
      </c>
      <c r="E39" s="110">
        <v>1</v>
      </c>
      <c r="F39" s="64">
        <f t="shared" si="0"/>
        <v>173.22</v>
      </c>
      <c r="G39" s="31">
        <f t="shared" si="1"/>
        <v>0.17321999999999999</v>
      </c>
    </row>
    <row r="40" spans="2:7" x14ac:dyDescent="0.3">
      <c r="B40" s="64">
        <v>31</v>
      </c>
      <c r="C40" s="110">
        <v>340723497</v>
      </c>
      <c r="D40" s="110">
        <v>44.03</v>
      </c>
      <c r="E40" s="110">
        <v>1</v>
      </c>
      <c r="F40" s="64">
        <f t="shared" si="0"/>
        <v>44.03</v>
      </c>
      <c r="G40" s="31">
        <f t="shared" si="1"/>
        <v>4.403E-2</v>
      </c>
    </row>
    <row r="41" spans="2:7" x14ac:dyDescent="0.3">
      <c r="B41" s="64">
        <v>32</v>
      </c>
      <c r="C41" s="110">
        <v>349044622</v>
      </c>
      <c r="D41" s="110">
        <v>43.92</v>
      </c>
      <c r="E41" s="110">
        <v>1</v>
      </c>
      <c r="F41" s="64">
        <f t="shared" si="0"/>
        <v>43.92</v>
      </c>
      <c r="G41" s="31">
        <f t="shared" si="1"/>
        <v>4.3920000000000001E-2</v>
      </c>
    </row>
    <row r="42" spans="2:7" x14ac:dyDescent="0.3">
      <c r="B42" s="64">
        <v>33</v>
      </c>
      <c r="C42" s="110">
        <v>352194285</v>
      </c>
      <c r="D42" s="110">
        <v>71.900000000000006</v>
      </c>
      <c r="E42" s="110">
        <v>1</v>
      </c>
      <c r="F42" s="64">
        <f t="shared" si="0"/>
        <v>71.900000000000006</v>
      </c>
      <c r="G42" s="31">
        <f t="shared" si="1"/>
        <v>7.1900000000000006E-2</v>
      </c>
    </row>
    <row r="43" spans="2:7" x14ac:dyDescent="0.3">
      <c r="B43" s="64">
        <v>34</v>
      </c>
      <c r="C43" s="110">
        <v>379106555</v>
      </c>
      <c r="D43" s="110">
        <v>86.76</v>
      </c>
      <c r="E43" s="110">
        <v>1</v>
      </c>
      <c r="F43" s="64">
        <f t="shared" si="0"/>
        <v>86.76</v>
      </c>
      <c r="G43" s="31">
        <f t="shared" si="1"/>
        <v>8.6760000000000004E-2</v>
      </c>
    </row>
    <row r="44" spans="2:7" x14ac:dyDescent="0.3">
      <c r="B44" s="64">
        <v>35</v>
      </c>
      <c r="C44" s="110">
        <v>379653745</v>
      </c>
      <c r="D44" s="110">
        <v>120.35</v>
      </c>
      <c r="E44" s="110">
        <v>2</v>
      </c>
      <c r="F44" s="64">
        <f t="shared" si="0"/>
        <v>240.7</v>
      </c>
      <c r="G44" s="31">
        <f t="shared" si="1"/>
        <v>0.2407</v>
      </c>
    </row>
    <row r="45" spans="2:7" x14ac:dyDescent="0.3">
      <c r="B45" s="64">
        <v>36</v>
      </c>
      <c r="C45" s="110">
        <v>382729508</v>
      </c>
      <c r="D45" s="110">
        <v>44.41</v>
      </c>
      <c r="E45" s="110">
        <v>2</v>
      </c>
      <c r="F45" s="64">
        <f t="shared" si="0"/>
        <v>88.82</v>
      </c>
      <c r="G45" s="31">
        <f t="shared" si="1"/>
        <v>8.8819999999999996E-2</v>
      </c>
    </row>
    <row r="46" spans="2:7" x14ac:dyDescent="0.3">
      <c r="B46" s="64">
        <v>37</v>
      </c>
      <c r="C46" s="110">
        <v>393697787</v>
      </c>
      <c r="D46" s="110">
        <v>103.63</v>
      </c>
      <c r="E46" s="110">
        <v>2</v>
      </c>
      <c r="F46" s="64">
        <f t="shared" si="0"/>
        <v>207.26</v>
      </c>
      <c r="G46" s="31">
        <f t="shared" si="1"/>
        <v>0.20726</v>
      </c>
    </row>
    <row r="47" spans="2:7" x14ac:dyDescent="0.3">
      <c r="B47" s="112">
        <v>38</v>
      </c>
      <c r="C47" s="110">
        <v>394772543</v>
      </c>
      <c r="D47" s="110">
        <v>247.88</v>
      </c>
      <c r="E47" s="110">
        <v>1</v>
      </c>
      <c r="F47" s="112">
        <f t="shared" ref="F47:F94" si="2">+IF(D47=0,"",D47*E47)</f>
        <v>247.88</v>
      </c>
      <c r="G47" s="31">
        <f t="shared" ref="G47:G94" si="3">+IF(D47=0,"",F47/1000)</f>
        <v>0.24787999999999999</v>
      </c>
    </row>
    <row r="48" spans="2:7" x14ac:dyDescent="0.3">
      <c r="B48" s="112">
        <v>39</v>
      </c>
      <c r="C48" s="110">
        <v>409689343</v>
      </c>
      <c r="D48" s="110">
        <v>173.52</v>
      </c>
      <c r="E48" s="110">
        <v>2</v>
      </c>
      <c r="F48" s="112">
        <f t="shared" si="2"/>
        <v>347.04</v>
      </c>
      <c r="G48" s="31">
        <f t="shared" si="3"/>
        <v>0.34704000000000002</v>
      </c>
    </row>
    <row r="49" spans="2:7" x14ac:dyDescent="0.3">
      <c r="B49" s="112">
        <v>40</v>
      </c>
      <c r="C49" s="110">
        <v>426531169</v>
      </c>
      <c r="D49" s="110">
        <v>66.959999999999994</v>
      </c>
      <c r="E49" s="110">
        <v>1</v>
      </c>
      <c r="F49" s="112">
        <f t="shared" si="2"/>
        <v>66.959999999999994</v>
      </c>
      <c r="G49" s="31">
        <f t="shared" si="3"/>
        <v>6.6959999999999992E-2</v>
      </c>
    </row>
    <row r="50" spans="2:7" x14ac:dyDescent="0.3">
      <c r="B50" s="112">
        <v>41</v>
      </c>
      <c r="C50" s="110">
        <v>477480149</v>
      </c>
      <c r="D50" s="110">
        <v>247.88</v>
      </c>
      <c r="E50" s="110">
        <v>1</v>
      </c>
      <c r="F50" s="112">
        <f t="shared" si="2"/>
        <v>247.88</v>
      </c>
      <c r="G50" s="31">
        <f t="shared" si="3"/>
        <v>0.24787999999999999</v>
      </c>
    </row>
    <row r="51" spans="2:7" x14ac:dyDescent="0.3">
      <c r="B51" s="112">
        <v>42</v>
      </c>
      <c r="C51" s="110">
        <v>486678870</v>
      </c>
      <c r="D51" s="110">
        <v>173.22</v>
      </c>
      <c r="E51" s="110">
        <v>1</v>
      </c>
      <c r="F51" s="112">
        <f t="shared" si="2"/>
        <v>173.22</v>
      </c>
      <c r="G51" s="31">
        <f t="shared" si="3"/>
        <v>0.17321999999999999</v>
      </c>
    </row>
    <row r="52" spans="2:7" x14ac:dyDescent="0.3">
      <c r="B52" s="112">
        <v>43</v>
      </c>
      <c r="C52" s="110">
        <v>489664296</v>
      </c>
      <c r="D52" s="110">
        <v>102.09</v>
      </c>
      <c r="E52" s="110">
        <v>1</v>
      </c>
      <c r="F52" s="112">
        <f t="shared" si="2"/>
        <v>102.09</v>
      </c>
      <c r="G52" s="31">
        <f t="shared" si="3"/>
        <v>0.10209</v>
      </c>
    </row>
    <row r="53" spans="2:7" x14ac:dyDescent="0.3">
      <c r="B53" s="112">
        <v>44</v>
      </c>
      <c r="C53" s="110">
        <v>507071774</v>
      </c>
      <c r="D53" s="110">
        <v>87.59</v>
      </c>
      <c r="E53" s="110">
        <v>1</v>
      </c>
      <c r="F53" s="112">
        <f t="shared" si="2"/>
        <v>87.59</v>
      </c>
      <c r="G53" s="31">
        <f t="shared" si="3"/>
        <v>8.7590000000000001E-2</v>
      </c>
    </row>
    <row r="54" spans="2:7" x14ac:dyDescent="0.3">
      <c r="B54" s="112">
        <v>45</v>
      </c>
      <c r="C54" s="110">
        <v>543551355</v>
      </c>
      <c r="D54" s="110">
        <v>102.05</v>
      </c>
      <c r="E54" s="110">
        <v>1</v>
      </c>
      <c r="F54" s="112">
        <f t="shared" si="2"/>
        <v>102.05</v>
      </c>
      <c r="G54" s="31">
        <f t="shared" si="3"/>
        <v>0.10205</v>
      </c>
    </row>
    <row r="55" spans="2:7" x14ac:dyDescent="0.3">
      <c r="B55" s="112">
        <v>46</v>
      </c>
      <c r="C55" s="110">
        <v>546756905</v>
      </c>
      <c r="D55" s="110">
        <v>43.79</v>
      </c>
      <c r="E55" s="110">
        <v>1</v>
      </c>
      <c r="F55" s="112">
        <f t="shared" si="2"/>
        <v>43.79</v>
      </c>
      <c r="G55" s="31">
        <f t="shared" si="3"/>
        <v>4.3790000000000003E-2</v>
      </c>
    </row>
    <row r="56" spans="2:7" x14ac:dyDescent="0.3">
      <c r="B56" s="112">
        <v>47</v>
      </c>
      <c r="C56" s="110">
        <v>566602982</v>
      </c>
      <c r="D56" s="110">
        <v>247.88</v>
      </c>
      <c r="E56" s="110">
        <v>1</v>
      </c>
      <c r="F56" s="112">
        <f t="shared" si="2"/>
        <v>247.88</v>
      </c>
      <c r="G56" s="31">
        <f t="shared" si="3"/>
        <v>0.24787999999999999</v>
      </c>
    </row>
    <row r="57" spans="2:7" x14ac:dyDescent="0.3">
      <c r="B57" s="112">
        <v>48</v>
      </c>
      <c r="C57" s="110">
        <v>583017373</v>
      </c>
      <c r="D57" s="110">
        <v>77.13</v>
      </c>
      <c r="E57" s="110">
        <v>1</v>
      </c>
      <c r="F57" s="112">
        <f t="shared" si="2"/>
        <v>77.13</v>
      </c>
      <c r="G57" s="31">
        <f t="shared" si="3"/>
        <v>7.712999999999999E-2</v>
      </c>
    </row>
    <row r="58" spans="2:7" x14ac:dyDescent="0.3">
      <c r="B58" s="112">
        <v>49</v>
      </c>
      <c r="C58" s="110">
        <v>608431132</v>
      </c>
      <c r="D58" s="110">
        <v>43.77</v>
      </c>
      <c r="E58" s="110">
        <v>1</v>
      </c>
      <c r="F58" s="112">
        <f t="shared" si="2"/>
        <v>43.77</v>
      </c>
      <c r="G58" s="31">
        <f t="shared" si="3"/>
        <v>4.3770000000000003E-2</v>
      </c>
    </row>
    <row r="59" spans="2:7" x14ac:dyDescent="0.3">
      <c r="B59" s="112">
        <v>50</v>
      </c>
      <c r="C59" s="110">
        <v>642330342</v>
      </c>
      <c r="D59" s="110">
        <v>71.95</v>
      </c>
      <c r="E59" s="110">
        <v>1</v>
      </c>
      <c r="F59" s="112">
        <f t="shared" si="2"/>
        <v>71.95</v>
      </c>
      <c r="G59" s="31">
        <f t="shared" si="3"/>
        <v>7.195E-2</v>
      </c>
    </row>
    <row r="60" spans="2:7" x14ac:dyDescent="0.3">
      <c r="B60" s="112">
        <v>51</v>
      </c>
      <c r="C60" s="110">
        <v>649168877</v>
      </c>
      <c r="D60" s="110">
        <v>143.66</v>
      </c>
      <c r="E60" s="110">
        <v>1</v>
      </c>
      <c r="F60" s="112">
        <f t="shared" si="2"/>
        <v>143.66</v>
      </c>
      <c r="G60" s="31">
        <f t="shared" si="3"/>
        <v>0.14366000000000001</v>
      </c>
    </row>
    <row r="61" spans="2:7" x14ac:dyDescent="0.3">
      <c r="B61" s="112">
        <v>52</v>
      </c>
      <c r="C61" s="110">
        <v>654101914</v>
      </c>
      <c r="D61" s="110">
        <v>111.79</v>
      </c>
      <c r="E61" s="110">
        <v>1</v>
      </c>
      <c r="F61" s="112">
        <f t="shared" si="2"/>
        <v>111.79</v>
      </c>
      <c r="G61" s="31">
        <f t="shared" si="3"/>
        <v>0.11179</v>
      </c>
    </row>
    <row r="62" spans="2:7" x14ac:dyDescent="0.3">
      <c r="B62" s="112">
        <v>53</v>
      </c>
      <c r="C62" s="110">
        <v>681244818</v>
      </c>
      <c r="D62" s="110">
        <v>236.35</v>
      </c>
      <c r="E62" s="110">
        <v>1</v>
      </c>
      <c r="F62" s="112">
        <f t="shared" si="2"/>
        <v>236.35</v>
      </c>
      <c r="G62" s="31">
        <f t="shared" si="3"/>
        <v>0.23635</v>
      </c>
    </row>
    <row r="63" spans="2:7" x14ac:dyDescent="0.3">
      <c r="B63" s="112">
        <v>54</v>
      </c>
      <c r="C63" s="110">
        <v>681817788</v>
      </c>
      <c r="D63" s="110">
        <v>120.35</v>
      </c>
      <c r="E63" s="110">
        <v>2</v>
      </c>
      <c r="F63" s="112">
        <f t="shared" si="2"/>
        <v>240.7</v>
      </c>
      <c r="G63" s="31">
        <f t="shared" si="3"/>
        <v>0.2407</v>
      </c>
    </row>
    <row r="64" spans="2:7" x14ac:dyDescent="0.3">
      <c r="B64" s="112">
        <v>55</v>
      </c>
      <c r="C64" s="110">
        <v>682932759</v>
      </c>
      <c r="D64" s="110">
        <v>86.61</v>
      </c>
      <c r="E64" s="110">
        <v>1</v>
      </c>
      <c r="F64" s="112">
        <f t="shared" si="2"/>
        <v>86.61</v>
      </c>
      <c r="G64" s="31">
        <f t="shared" si="3"/>
        <v>8.6609999999999993E-2</v>
      </c>
    </row>
    <row r="65" spans="2:7" x14ac:dyDescent="0.3">
      <c r="B65" s="112">
        <v>56</v>
      </c>
      <c r="C65" s="110">
        <v>707157001</v>
      </c>
      <c r="D65" s="110">
        <v>41.8</v>
      </c>
      <c r="E65" s="110">
        <v>1</v>
      </c>
      <c r="F65" s="112">
        <f t="shared" si="2"/>
        <v>41.8</v>
      </c>
      <c r="G65" s="31">
        <f t="shared" si="3"/>
        <v>4.1799999999999997E-2</v>
      </c>
    </row>
    <row r="66" spans="2:7" x14ac:dyDescent="0.3">
      <c r="B66" s="112">
        <v>57</v>
      </c>
      <c r="C66" s="110">
        <v>708498346</v>
      </c>
      <c r="D66" s="110">
        <v>76.739999999999995</v>
      </c>
      <c r="E66" s="110">
        <v>1</v>
      </c>
      <c r="F66" s="112">
        <f t="shared" si="2"/>
        <v>76.739999999999995</v>
      </c>
      <c r="G66" s="31">
        <f t="shared" si="3"/>
        <v>7.6739999999999989E-2</v>
      </c>
    </row>
    <row r="67" spans="2:7" x14ac:dyDescent="0.3">
      <c r="B67" s="112">
        <v>58</v>
      </c>
      <c r="C67" s="110">
        <v>741575384</v>
      </c>
      <c r="D67" s="110">
        <v>66.25</v>
      </c>
      <c r="E67" s="110">
        <v>1</v>
      </c>
      <c r="F67" s="112">
        <f t="shared" si="2"/>
        <v>66.25</v>
      </c>
      <c r="G67" s="31">
        <f t="shared" si="3"/>
        <v>6.6250000000000003E-2</v>
      </c>
    </row>
    <row r="68" spans="2:7" x14ac:dyDescent="0.3">
      <c r="B68" s="112">
        <v>59</v>
      </c>
      <c r="C68" s="110">
        <v>753828390</v>
      </c>
      <c r="D68" s="110">
        <v>103.62</v>
      </c>
      <c r="E68" s="110">
        <v>2</v>
      </c>
      <c r="F68" s="112">
        <f t="shared" si="2"/>
        <v>207.24</v>
      </c>
      <c r="G68" s="31">
        <f t="shared" si="3"/>
        <v>0.20724000000000001</v>
      </c>
    </row>
    <row r="69" spans="2:7" x14ac:dyDescent="0.3">
      <c r="B69" s="112">
        <v>60</v>
      </c>
      <c r="C69" s="110">
        <v>762458039</v>
      </c>
      <c r="D69" s="110">
        <v>240.59</v>
      </c>
      <c r="E69" s="110">
        <v>1</v>
      </c>
      <c r="F69" s="112">
        <f t="shared" si="2"/>
        <v>240.59</v>
      </c>
      <c r="G69" s="31">
        <f t="shared" si="3"/>
        <v>0.24059</v>
      </c>
    </row>
    <row r="70" spans="2:7" x14ac:dyDescent="0.3">
      <c r="B70" s="112">
        <v>61</v>
      </c>
      <c r="C70" s="110">
        <v>831042793</v>
      </c>
      <c r="D70" s="110">
        <v>79.2</v>
      </c>
      <c r="E70" s="110">
        <v>1</v>
      </c>
      <c r="F70" s="112">
        <f t="shared" si="2"/>
        <v>79.2</v>
      </c>
      <c r="G70" s="31">
        <f t="shared" si="3"/>
        <v>7.9200000000000007E-2</v>
      </c>
    </row>
    <row r="71" spans="2:7" x14ac:dyDescent="0.3">
      <c r="B71" s="112">
        <v>62</v>
      </c>
      <c r="C71" s="110">
        <v>851726323</v>
      </c>
      <c r="D71" s="110">
        <v>88.82</v>
      </c>
      <c r="E71" s="110">
        <v>1</v>
      </c>
      <c r="F71" s="112">
        <f t="shared" si="2"/>
        <v>88.82</v>
      </c>
      <c r="G71" s="31">
        <f t="shared" si="3"/>
        <v>8.8819999999999996E-2</v>
      </c>
    </row>
    <row r="72" spans="2:7" x14ac:dyDescent="0.3">
      <c r="B72" s="112">
        <v>63</v>
      </c>
      <c r="C72" s="110">
        <v>851850685</v>
      </c>
      <c r="D72" s="110">
        <v>173.05</v>
      </c>
      <c r="E72" s="110">
        <v>1</v>
      </c>
      <c r="F72" s="112">
        <f t="shared" si="2"/>
        <v>173.05</v>
      </c>
      <c r="G72" s="31">
        <f t="shared" si="3"/>
        <v>0.17305000000000001</v>
      </c>
    </row>
    <row r="73" spans="2:7" x14ac:dyDescent="0.3">
      <c r="B73" s="112">
        <v>64</v>
      </c>
      <c r="C73" s="110">
        <v>874210422</v>
      </c>
      <c r="D73" s="110">
        <v>118.7</v>
      </c>
      <c r="E73" s="110">
        <v>1</v>
      </c>
      <c r="F73" s="112">
        <f t="shared" si="2"/>
        <v>118.7</v>
      </c>
      <c r="G73" s="31">
        <f t="shared" si="3"/>
        <v>0.1187</v>
      </c>
    </row>
    <row r="74" spans="2:7" x14ac:dyDescent="0.3">
      <c r="B74" s="112">
        <v>65</v>
      </c>
      <c r="C74" s="110">
        <v>883429025</v>
      </c>
      <c r="D74" s="110">
        <v>44.04</v>
      </c>
      <c r="E74" s="110">
        <v>1</v>
      </c>
      <c r="F74" s="112">
        <f t="shared" si="2"/>
        <v>44.04</v>
      </c>
      <c r="G74" s="31">
        <f t="shared" si="3"/>
        <v>4.4039999999999996E-2</v>
      </c>
    </row>
    <row r="75" spans="2:7" x14ac:dyDescent="0.3">
      <c r="B75" s="112">
        <v>66</v>
      </c>
      <c r="C75" s="110">
        <v>883716844</v>
      </c>
      <c r="D75" s="110">
        <v>85.76</v>
      </c>
      <c r="E75" s="110">
        <v>1</v>
      </c>
      <c r="F75" s="112">
        <f t="shared" si="2"/>
        <v>85.76</v>
      </c>
      <c r="G75" s="31">
        <f t="shared" si="3"/>
        <v>8.5760000000000003E-2</v>
      </c>
    </row>
    <row r="76" spans="2:7" x14ac:dyDescent="0.3">
      <c r="B76" s="112">
        <v>67</v>
      </c>
      <c r="C76" s="110">
        <v>919752449</v>
      </c>
      <c r="D76" s="110">
        <v>236.32</v>
      </c>
      <c r="E76" s="110">
        <v>1</v>
      </c>
      <c r="F76" s="112">
        <f t="shared" si="2"/>
        <v>236.32</v>
      </c>
      <c r="G76" s="31">
        <f t="shared" si="3"/>
        <v>0.23632</v>
      </c>
    </row>
    <row r="77" spans="2:7" x14ac:dyDescent="0.3">
      <c r="B77" s="112">
        <v>68</v>
      </c>
      <c r="C77" s="110">
        <v>927374845</v>
      </c>
      <c r="D77" s="110">
        <v>42.72</v>
      </c>
      <c r="E77" s="110">
        <v>1</v>
      </c>
      <c r="F77" s="112">
        <f t="shared" si="2"/>
        <v>42.72</v>
      </c>
      <c r="G77" s="31">
        <f t="shared" si="3"/>
        <v>4.2720000000000001E-2</v>
      </c>
    </row>
    <row r="78" spans="2:7" x14ac:dyDescent="0.3">
      <c r="B78" s="112">
        <v>69</v>
      </c>
      <c r="C78" s="110">
        <v>928009375</v>
      </c>
      <c r="D78" s="110">
        <v>120.25</v>
      </c>
      <c r="E78" s="110">
        <v>1</v>
      </c>
      <c r="F78" s="112">
        <f t="shared" si="2"/>
        <v>120.25</v>
      </c>
      <c r="G78" s="31">
        <f t="shared" si="3"/>
        <v>0.12025</v>
      </c>
    </row>
    <row r="79" spans="2:7" x14ac:dyDescent="0.3">
      <c r="B79" s="112">
        <v>70</v>
      </c>
      <c r="C79" s="110">
        <v>939240681</v>
      </c>
      <c r="D79" s="110">
        <v>174.28</v>
      </c>
      <c r="E79" s="110">
        <v>1</v>
      </c>
      <c r="F79" s="112">
        <f t="shared" si="2"/>
        <v>174.28</v>
      </c>
      <c r="G79" s="31">
        <f t="shared" si="3"/>
        <v>0.17427999999999999</v>
      </c>
    </row>
    <row r="80" spans="2:7" x14ac:dyDescent="0.3">
      <c r="B80" s="112">
        <v>71</v>
      </c>
      <c r="C80" s="110">
        <v>946104652</v>
      </c>
      <c r="D80" s="110">
        <v>89.57</v>
      </c>
      <c r="E80" s="110">
        <v>2</v>
      </c>
      <c r="F80" s="112">
        <f t="shared" si="2"/>
        <v>179.14</v>
      </c>
      <c r="G80" s="31">
        <f t="shared" si="3"/>
        <v>0.17913999999999999</v>
      </c>
    </row>
    <row r="81" spans="2:7" x14ac:dyDescent="0.3">
      <c r="B81" s="112">
        <v>72</v>
      </c>
      <c r="C81" s="110">
        <v>946609838</v>
      </c>
      <c r="D81" s="110">
        <v>66.08</v>
      </c>
      <c r="E81" s="110">
        <v>1</v>
      </c>
      <c r="F81" s="112">
        <f t="shared" si="2"/>
        <v>66.08</v>
      </c>
      <c r="G81" s="31">
        <f t="shared" si="3"/>
        <v>6.608E-2</v>
      </c>
    </row>
    <row r="82" spans="2:7" x14ac:dyDescent="0.3">
      <c r="B82" s="112">
        <v>73</v>
      </c>
      <c r="C82" s="110">
        <v>954487406</v>
      </c>
      <c r="D82" s="110">
        <v>103.63</v>
      </c>
      <c r="E82" s="110">
        <v>2</v>
      </c>
      <c r="F82" s="112">
        <f t="shared" si="2"/>
        <v>207.26</v>
      </c>
      <c r="G82" s="31">
        <f t="shared" si="3"/>
        <v>0.20726</v>
      </c>
    </row>
    <row r="83" spans="2:7" x14ac:dyDescent="0.3">
      <c r="B83" s="112">
        <v>74</v>
      </c>
      <c r="C83" s="110">
        <v>995257427</v>
      </c>
      <c r="D83" s="110">
        <v>72.150000000000006</v>
      </c>
      <c r="E83" s="110">
        <v>2</v>
      </c>
      <c r="F83" s="112">
        <f t="shared" si="2"/>
        <v>144.30000000000001</v>
      </c>
      <c r="G83" s="31">
        <f t="shared" si="3"/>
        <v>0.14430000000000001</v>
      </c>
    </row>
    <row r="84" spans="2:7" x14ac:dyDescent="0.3">
      <c r="B84" s="112">
        <v>75</v>
      </c>
      <c r="C84" s="110">
        <v>1002973249</v>
      </c>
      <c r="D84" s="110">
        <v>77.010000000000005</v>
      </c>
      <c r="E84" s="110">
        <v>1</v>
      </c>
      <c r="F84" s="112">
        <f t="shared" si="2"/>
        <v>77.010000000000005</v>
      </c>
      <c r="G84" s="31">
        <f t="shared" si="3"/>
        <v>7.7010000000000009E-2</v>
      </c>
    </row>
    <row r="85" spans="2:7" x14ac:dyDescent="0.3">
      <c r="B85" s="112">
        <v>76</v>
      </c>
      <c r="C85" s="110">
        <v>1005028996</v>
      </c>
      <c r="D85" s="110">
        <v>218.36</v>
      </c>
      <c r="E85" s="110">
        <v>1</v>
      </c>
      <c r="F85" s="112">
        <f t="shared" si="2"/>
        <v>218.36</v>
      </c>
      <c r="G85" s="31">
        <f t="shared" si="3"/>
        <v>0.21836000000000003</v>
      </c>
    </row>
    <row r="86" spans="2:7" x14ac:dyDescent="0.3">
      <c r="B86" s="112">
        <v>77</v>
      </c>
      <c r="C86" s="110">
        <v>1033590837</v>
      </c>
      <c r="D86" s="110">
        <v>42.73</v>
      </c>
      <c r="E86" s="110">
        <v>1</v>
      </c>
      <c r="F86" s="112">
        <f t="shared" si="2"/>
        <v>42.73</v>
      </c>
      <c r="G86" s="31">
        <f t="shared" si="3"/>
        <v>4.2729999999999997E-2</v>
      </c>
    </row>
    <row r="87" spans="2:7" x14ac:dyDescent="0.3">
      <c r="B87" s="112">
        <v>78</v>
      </c>
      <c r="C87" s="110">
        <v>1043675164</v>
      </c>
      <c r="D87" s="110">
        <v>143.66</v>
      </c>
      <c r="E87" s="110">
        <v>2</v>
      </c>
      <c r="F87" s="112">
        <f t="shared" si="2"/>
        <v>287.32</v>
      </c>
      <c r="G87" s="31">
        <f t="shared" si="3"/>
        <v>0.28732000000000002</v>
      </c>
    </row>
    <row r="88" spans="2:7" x14ac:dyDescent="0.3">
      <c r="B88" s="112">
        <v>79</v>
      </c>
      <c r="C88" s="110">
        <v>1066256530</v>
      </c>
      <c r="D88" s="110">
        <v>103.62</v>
      </c>
      <c r="E88" s="110">
        <v>2</v>
      </c>
      <c r="F88" s="112">
        <f t="shared" si="2"/>
        <v>207.24</v>
      </c>
      <c r="G88" s="31">
        <f t="shared" si="3"/>
        <v>0.20724000000000001</v>
      </c>
    </row>
    <row r="89" spans="2:7" x14ac:dyDescent="0.3">
      <c r="B89" s="112">
        <v>80</v>
      </c>
      <c r="C89" s="110">
        <v>1086452723</v>
      </c>
      <c r="D89" s="110">
        <v>66.959999999999994</v>
      </c>
      <c r="E89" s="110">
        <v>1</v>
      </c>
      <c r="F89" s="112">
        <f t="shared" si="2"/>
        <v>66.959999999999994</v>
      </c>
      <c r="G89" s="31">
        <f t="shared" si="3"/>
        <v>6.6959999999999992E-2</v>
      </c>
    </row>
    <row r="90" spans="2:7" x14ac:dyDescent="0.3">
      <c r="B90" s="112">
        <v>81</v>
      </c>
      <c r="C90" s="110">
        <v>1098874657</v>
      </c>
      <c r="D90" s="110">
        <v>87.59</v>
      </c>
      <c r="E90" s="110">
        <v>1</v>
      </c>
      <c r="F90" s="112">
        <f t="shared" si="2"/>
        <v>87.59</v>
      </c>
      <c r="G90" s="31">
        <f t="shared" si="3"/>
        <v>8.7590000000000001E-2</v>
      </c>
    </row>
    <row r="91" spans="2:7" x14ac:dyDescent="0.3">
      <c r="B91" s="112">
        <v>82</v>
      </c>
      <c r="C91" s="110">
        <v>1213895453</v>
      </c>
      <c r="D91" s="110">
        <v>134.27000000000001</v>
      </c>
      <c r="E91" s="110">
        <v>1</v>
      </c>
      <c r="F91" s="112">
        <f t="shared" si="2"/>
        <v>134.27000000000001</v>
      </c>
      <c r="G91" s="31">
        <f t="shared" si="3"/>
        <v>0.13427</v>
      </c>
    </row>
    <row r="92" spans="2:7" x14ac:dyDescent="0.3">
      <c r="B92" s="112">
        <v>83</v>
      </c>
      <c r="C92" s="110">
        <v>1216607850</v>
      </c>
      <c r="D92" s="110">
        <v>102.08</v>
      </c>
      <c r="E92" s="110">
        <v>2</v>
      </c>
      <c r="F92" s="112">
        <f t="shared" si="2"/>
        <v>204.16</v>
      </c>
      <c r="G92" s="31">
        <f t="shared" si="3"/>
        <v>0.20416000000000001</v>
      </c>
    </row>
    <row r="93" spans="2:7" x14ac:dyDescent="0.3">
      <c r="B93" s="112">
        <v>84</v>
      </c>
      <c r="C93" s="110">
        <v>1226888614</v>
      </c>
      <c r="D93" s="110">
        <v>102.52</v>
      </c>
      <c r="E93" s="110">
        <v>2</v>
      </c>
      <c r="F93" s="112">
        <f t="shared" si="2"/>
        <v>205.04</v>
      </c>
      <c r="G93" s="31">
        <f t="shared" si="3"/>
        <v>0.20504</v>
      </c>
    </row>
    <row r="94" spans="2:7" x14ac:dyDescent="0.3">
      <c r="B94" s="112">
        <v>85</v>
      </c>
      <c r="C94" s="110">
        <v>1228757756</v>
      </c>
      <c r="D94" s="110">
        <v>72.62</v>
      </c>
      <c r="E94" s="110">
        <v>1</v>
      </c>
      <c r="F94" s="112">
        <f t="shared" si="2"/>
        <v>72.62</v>
      </c>
      <c r="G94" s="31">
        <f t="shared" si="3"/>
        <v>7.2620000000000004E-2</v>
      </c>
    </row>
    <row r="95" spans="2:7" x14ac:dyDescent="0.3">
      <c r="C95" s="34" t="s">
        <v>25</v>
      </c>
      <c r="D95" s="34">
        <f>+SUM(D10:D94)</f>
        <v>9240.4062000000031</v>
      </c>
      <c r="E95" s="34">
        <f t="shared" ref="E95:F95" si="4">+SUM(E10:E94)</f>
        <v>105</v>
      </c>
      <c r="F95" s="34">
        <f t="shared" si="4"/>
        <v>11150.386200000003</v>
      </c>
      <c r="G95" s="35">
        <f>+SUM(G10:G94)</f>
        <v>11.150386200000005</v>
      </c>
    </row>
  </sheetData>
  <mergeCells count="9">
    <mergeCell ref="B8:B9"/>
    <mergeCell ref="C8:E8"/>
    <mergeCell ref="F8:G8"/>
    <mergeCell ref="D2:F4"/>
    <mergeCell ref="B2:C4"/>
    <mergeCell ref="G2:L2"/>
    <mergeCell ref="G3:I3"/>
    <mergeCell ref="J3:L3"/>
    <mergeCell ref="J4:L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00606-7510-45C6-AF8E-43601ACBABAE}">
  <dimension ref="A1:AI70"/>
  <sheetViews>
    <sheetView topLeftCell="B39" zoomScale="72" zoomScaleNormal="25" workbookViewId="0">
      <selection activeCell="G72" sqref="G72"/>
    </sheetView>
  </sheetViews>
  <sheetFormatPr baseColWidth="10" defaultRowHeight="14.4" x14ac:dyDescent="0.3"/>
  <cols>
    <col min="1" max="2" width="11.5546875" style="61"/>
    <col min="3" max="3" width="37.77734375" style="61" customWidth="1"/>
    <col min="4" max="4" width="50.88671875" style="61" customWidth="1"/>
    <col min="5" max="5" width="28.77734375" style="61" customWidth="1"/>
    <col min="6" max="6" width="27" style="61" customWidth="1"/>
    <col min="7" max="7" width="29.44140625" style="61" bestFit="1" customWidth="1"/>
    <col min="8" max="13" width="11.5546875" style="61"/>
    <col min="14" max="14" width="26.77734375" style="61" customWidth="1"/>
    <col min="15" max="15" width="20.77734375" style="61" hidden="1" customWidth="1"/>
    <col min="16" max="16" width="24.33203125" style="61" bestFit="1" customWidth="1"/>
    <col min="17" max="17" width="25" style="61" customWidth="1"/>
    <col min="18" max="18" width="31.21875" style="61" hidden="1" customWidth="1"/>
    <col min="19" max="19" width="43.6640625" style="61" hidden="1" customWidth="1"/>
    <col min="20" max="20" width="26.21875" style="61" hidden="1" customWidth="1"/>
    <col min="21" max="21" width="27.77734375" style="61" hidden="1" customWidth="1"/>
    <col min="22" max="22" width="21.44140625" style="61" hidden="1" customWidth="1"/>
    <col min="23" max="23" width="39.77734375" style="61" hidden="1" customWidth="1"/>
    <col min="24" max="24" width="18.33203125" style="61" hidden="1" customWidth="1"/>
    <col min="25" max="25" width="23.109375" style="61" hidden="1" customWidth="1"/>
    <col min="26" max="26" width="30.109375" style="61" hidden="1" customWidth="1"/>
    <col min="27" max="27" width="27.77734375" style="61" hidden="1" customWidth="1"/>
    <col min="28" max="28" width="31.77734375" style="61" hidden="1" customWidth="1"/>
    <col min="29" max="29" width="31.88671875" style="61" hidden="1" customWidth="1"/>
    <col min="30" max="30" width="21.33203125" style="61" hidden="1" customWidth="1"/>
    <col min="31" max="31" width="33.33203125" style="61" hidden="1" customWidth="1"/>
    <col min="32" max="32" width="30.6640625" style="61" hidden="1" customWidth="1"/>
    <col min="33" max="33" width="22.33203125" style="61" hidden="1" customWidth="1"/>
    <col min="34" max="34" width="22.88671875" style="61" hidden="1" customWidth="1"/>
    <col min="35" max="35" width="16" style="61" hidden="1" customWidth="1"/>
    <col min="36" max="16384" width="11.5546875" style="61"/>
  </cols>
  <sheetData>
    <row r="1" spans="1:35" ht="15" thickBot="1" x14ac:dyDescent="0.35"/>
    <row r="2" spans="1:35" ht="15" thickBot="1" x14ac:dyDescent="0.35">
      <c r="A2" s="1"/>
      <c r="B2" s="113"/>
      <c r="C2" s="114"/>
      <c r="D2" s="119" t="s">
        <v>0</v>
      </c>
      <c r="E2" s="120"/>
      <c r="F2" s="120"/>
      <c r="G2" s="123" t="s">
        <v>1</v>
      </c>
      <c r="H2" s="124"/>
      <c r="I2" s="124"/>
      <c r="J2" s="124"/>
      <c r="K2" s="124"/>
      <c r="L2" s="125"/>
      <c r="M2" s="1"/>
    </row>
    <row r="3" spans="1:35" ht="15" thickBot="1" x14ac:dyDescent="0.35">
      <c r="A3" s="1"/>
      <c r="B3" s="115"/>
      <c r="C3" s="116"/>
      <c r="D3" s="115"/>
      <c r="E3" s="121"/>
      <c r="F3" s="121"/>
      <c r="G3" s="126" t="s">
        <v>2</v>
      </c>
      <c r="H3" s="127"/>
      <c r="I3" s="128"/>
      <c r="J3" s="126" t="s">
        <v>3</v>
      </c>
      <c r="K3" s="129"/>
      <c r="L3" s="130"/>
      <c r="M3" s="1"/>
    </row>
    <row r="4" spans="1:35" ht="34.799999999999997" customHeight="1" thickBot="1" x14ac:dyDescent="0.35">
      <c r="A4" s="1"/>
      <c r="B4" s="117"/>
      <c r="C4" s="118"/>
      <c r="D4" s="117"/>
      <c r="E4" s="122"/>
      <c r="F4" s="122"/>
      <c r="G4" s="3" t="str" cm="1">
        <f t="array" ref="G4:I4">+'Control Revisiones'!H4:J4</f>
        <v>Revisión</v>
      </c>
      <c r="H4" s="4">
        <v>0</v>
      </c>
      <c r="I4" s="5">
        <v>0</v>
      </c>
      <c r="J4" s="126" t="s">
        <v>211</v>
      </c>
      <c r="K4" s="129"/>
      <c r="L4" s="130"/>
      <c r="M4" s="1"/>
    </row>
    <row r="7" spans="1:35" x14ac:dyDescent="0.3">
      <c r="I7" s="111"/>
      <c r="J7" s="111"/>
    </row>
    <row r="8" spans="1:35" ht="14.4" customHeight="1" x14ac:dyDescent="0.3">
      <c r="B8" s="170" t="s">
        <v>24</v>
      </c>
      <c r="C8" s="170" t="s">
        <v>225</v>
      </c>
      <c r="D8" s="170"/>
      <c r="E8" s="170"/>
      <c r="F8" s="170"/>
      <c r="G8" s="170"/>
      <c r="H8" s="170" t="s">
        <v>20</v>
      </c>
      <c r="I8" s="170"/>
      <c r="J8" s="170"/>
      <c r="K8" s="171" t="s">
        <v>28</v>
      </c>
      <c r="L8" s="172"/>
      <c r="M8" s="179"/>
      <c r="N8" s="170" t="s">
        <v>19</v>
      </c>
      <c r="O8" s="170" t="s">
        <v>278</v>
      </c>
    </row>
    <row r="9" spans="1:35" x14ac:dyDescent="0.3">
      <c r="B9" s="170"/>
      <c r="C9" s="108" t="s">
        <v>268</v>
      </c>
      <c r="D9" s="108" t="s">
        <v>267</v>
      </c>
      <c r="E9" s="108" t="s">
        <v>266</v>
      </c>
      <c r="F9" s="108" t="s">
        <v>226</v>
      </c>
      <c r="G9" s="84" t="s">
        <v>269</v>
      </c>
      <c r="H9" s="84" t="s">
        <v>21</v>
      </c>
      <c r="I9" s="84" t="s">
        <v>22</v>
      </c>
      <c r="J9" s="84" t="s">
        <v>23</v>
      </c>
      <c r="K9" s="84" t="s">
        <v>16</v>
      </c>
      <c r="L9" s="84" t="s">
        <v>26</v>
      </c>
      <c r="M9" s="84" t="s">
        <v>27</v>
      </c>
      <c r="N9" s="170"/>
      <c r="O9" s="170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</row>
    <row r="10" spans="1:35" ht="28.8" x14ac:dyDescent="0.3">
      <c r="B10" s="83">
        <v>1</v>
      </c>
      <c r="C10" s="109" t="s">
        <v>270</v>
      </c>
      <c r="D10" s="109" t="s">
        <v>232</v>
      </c>
      <c r="E10" s="109"/>
      <c r="F10" s="109" t="s">
        <v>74</v>
      </c>
      <c r="G10" s="83">
        <v>504</v>
      </c>
      <c r="H10" s="83">
        <f>+IF(G10=0,"",VLOOKUP(C10&amp;D10&amp;E10&amp;F10,Factores!W:AC,2,0)*G10)</f>
        <v>89.465040000000002</v>
      </c>
      <c r="I10" s="32">
        <f>+IF(G10=0,"",VLOOKUP(C10&amp;D10&amp;E10&amp;F10,Factores!W:AC,4,0)*G10/1000)</f>
        <v>6.4511999999999998E-3</v>
      </c>
      <c r="J10" s="33">
        <f>+IF(G10=0,"",VLOOKUP(C10&amp;D10&amp;E10&amp;F10,Factores!W:AC,6,0)*G10/1000)</f>
        <v>6.0883200000000001E-4</v>
      </c>
      <c r="K10" s="83">
        <f>+H10</f>
        <v>89.465040000000002</v>
      </c>
      <c r="L10" s="83">
        <f>+IF(G10=0,"",$I10*Unidades!$C$23)</f>
        <v>0.17418239999999999</v>
      </c>
      <c r="M10" s="83">
        <f>+IF(G10=0,"",$J10*Unidades!$C$24)</f>
        <v>0.16621113600000001</v>
      </c>
      <c r="N10" s="31">
        <f>+IF(G10=0,"",SUM(K10:M10)/1000)</f>
        <v>8.9805433536000012E-2</v>
      </c>
      <c r="O10" s="61" t="str">
        <f>VLOOKUP(C10,Tipodevehiculo[#All],2,0)</f>
        <v>Vehículo_de_pasajeros</v>
      </c>
      <c r="Q10" s="81"/>
      <c r="R10" s="82" t="s">
        <v>227</v>
      </c>
      <c r="S10" s="82" t="s">
        <v>272</v>
      </c>
      <c r="T10" s="81"/>
      <c r="U10" s="101" t="s">
        <v>270</v>
      </c>
      <c r="V10" s="81"/>
      <c r="W10" s="102" t="s">
        <v>246</v>
      </c>
      <c r="X10" s="81"/>
      <c r="Y10" s="101" t="s">
        <v>247</v>
      </c>
      <c r="Z10" s="81"/>
      <c r="AA10" s="102" t="s">
        <v>248</v>
      </c>
      <c r="AB10" s="81"/>
      <c r="AC10" s="101" t="s">
        <v>249</v>
      </c>
      <c r="AD10" s="81"/>
      <c r="AE10" s="102" t="s">
        <v>250</v>
      </c>
      <c r="AF10" s="81"/>
      <c r="AG10" s="82" t="s">
        <v>228</v>
      </c>
      <c r="AH10" s="81"/>
      <c r="AI10" s="103" t="s">
        <v>273</v>
      </c>
    </row>
    <row r="11" spans="1:35" ht="12.6" customHeight="1" x14ac:dyDescent="0.3">
      <c r="B11" s="83">
        <v>2</v>
      </c>
      <c r="C11" s="109" t="s">
        <v>246</v>
      </c>
      <c r="D11" s="109" t="s">
        <v>289</v>
      </c>
      <c r="E11" s="109"/>
      <c r="F11" s="109" t="s">
        <v>74</v>
      </c>
      <c r="G11" s="83">
        <v>282</v>
      </c>
      <c r="H11" s="112">
        <f>+IF(G11=0,"",VLOOKUP(C11&amp;D11&amp;E11&amp;F11,Factores!W:AC,2,0)*G11)</f>
        <v>88.474680000000006</v>
      </c>
      <c r="I11" s="32">
        <f>+IF(G11=0,"",VLOOKUP(C11&amp;D11&amp;E11&amp;F11,Factores!W:AC,4,0)*G11/1000)</f>
        <v>2.7072000000000003E-3</v>
      </c>
      <c r="J11" s="33">
        <f>+IF(G11=0,"",VLOOKUP(C11&amp;D11&amp;E11&amp;F11,Factores!W:AC,6,0)*G11/1000)</f>
        <v>4.6369127516778522E-4</v>
      </c>
      <c r="K11" s="112">
        <f t="shared" ref="K11:K69" si="0">+H11</f>
        <v>88.474680000000006</v>
      </c>
      <c r="L11" s="112">
        <f>+IF(G11=0,"",$I11*Unidades!$C$23)</f>
        <v>7.3094400000000004E-2</v>
      </c>
      <c r="M11" s="112">
        <f>+IF(G11=0,"",$J11*Unidades!$C$24)</f>
        <v>0.12658771812080535</v>
      </c>
      <c r="N11" s="31">
        <f t="shared" ref="N11:N69" si="1">+IF(G11=0,"",SUM(K11:M11)/1000)</f>
        <v>8.8674362118120811E-2</v>
      </c>
      <c r="O11" s="111" t="str">
        <f>VLOOKUP(C11,Tipodevehiculo[#All],2,0)</f>
        <v>VANS</v>
      </c>
      <c r="Q11" s="81"/>
      <c r="R11" s="68" t="s">
        <v>270</v>
      </c>
      <c r="S11" s="68" t="s">
        <v>274</v>
      </c>
      <c r="T11" s="81"/>
      <c r="U11" s="104" t="s">
        <v>231</v>
      </c>
      <c r="V11" s="81"/>
      <c r="W11" s="85" t="s">
        <v>252</v>
      </c>
      <c r="X11" s="81"/>
      <c r="Y11" s="85" t="s">
        <v>256</v>
      </c>
      <c r="Z11" s="81"/>
      <c r="AA11" s="85" t="s">
        <v>260</v>
      </c>
      <c r="AB11" s="81"/>
      <c r="AC11" s="85" t="s">
        <v>264</v>
      </c>
      <c r="AD11" s="81"/>
      <c r="AE11" s="105" t="s">
        <v>259</v>
      </c>
      <c r="AF11" s="81"/>
      <c r="AG11" s="68" t="s">
        <v>74</v>
      </c>
      <c r="AH11" s="81"/>
      <c r="AI11" s="106">
        <v>0</v>
      </c>
    </row>
    <row r="12" spans="1:35" x14ac:dyDescent="0.3">
      <c r="B12" s="83">
        <v>3</v>
      </c>
      <c r="C12" s="109" t="s">
        <v>248</v>
      </c>
      <c r="D12" s="109" t="s">
        <v>260</v>
      </c>
      <c r="E12" s="109" t="s">
        <v>259</v>
      </c>
      <c r="F12" s="109" t="s">
        <v>73</v>
      </c>
      <c r="G12" s="83">
        <v>295</v>
      </c>
      <c r="H12" s="112">
        <f>+IF(G12=0,"",VLOOKUP(C12&amp;D12&amp;E12&amp;F12,Factores!W:AC,2,0)*G12)</f>
        <v>141.65604999999999</v>
      </c>
      <c r="I12" s="32">
        <f>+IF(G12=0,"",VLOOKUP(C12&amp;D12&amp;E12&amp;F12,Factores!W:AC,4,0)*G12/1000)</f>
        <v>1.1799999999999998E-3</v>
      </c>
      <c r="J12" s="33">
        <f>+IF(G12=0,"",VLOOKUP(C12&amp;D12&amp;E12&amp;F12,Factores!W:AC,6,0)*G12/1000)</f>
        <v>5.91979865771812E-3</v>
      </c>
      <c r="K12" s="112">
        <f t="shared" si="0"/>
        <v>141.65604999999999</v>
      </c>
      <c r="L12" s="112">
        <f>+IF(G12=0,"",$I12*Unidades!$C$23)</f>
        <v>3.1859999999999992E-2</v>
      </c>
      <c r="M12" s="112">
        <f>+IF(G12=0,"",$J12*Unidades!$C$24)</f>
        <v>1.6161050335570468</v>
      </c>
      <c r="N12" s="31">
        <f t="shared" si="1"/>
        <v>0.14330401503355703</v>
      </c>
      <c r="O12" s="111" t="str">
        <f>VLOOKUP(C12,Tipodevehiculo[#All],2,0)</f>
        <v>Vehículo_Pesado___Rígido</v>
      </c>
      <c r="Q12" s="81"/>
      <c r="R12" s="68" t="s">
        <v>246</v>
      </c>
      <c r="S12" s="68" t="s">
        <v>246</v>
      </c>
      <c r="T12" s="81"/>
      <c r="U12" s="104" t="s">
        <v>232</v>
      </c>
      <c r="V12" s="81"/>
      <c r="W12" s="85" t="s">
        <v>253</v>
      </c>
      <c r="X12" s="81"/>
      <c r="Y12" s="85" t="s">
        <v>257</v>
      </c>
      <c r="Z12" s="81"/>
      <c r="AA12" s="85" t="s">
        <v>262</v>
      </c>
      <c r="AB12" s="81"/>
      <c r="AC12" s="85" t="s">
        <v>265</v>
      </c>
      <c r="AD12" s="81"/>
      <c r="AE12" s="81"/>
      <c r="AF12" s="81"/>
      <c r="AG12" s="68" t="s">
        <v>73</v>
      </c>
      <c r="AH12" s="81"/>
      <c r="AI12" s="106">
        <v>0.5</v>
      </c>
    </row>
    <row r="13" spans="1:35" x14ac:dyDescent="0.3">
      <c r="B13" s="83">
        <v>4</v>
      </c>
      <c r="C13" s="109"/>
      <c r="D13" s="109"/>
      <c r="E13" s="109"/>
      <c r="F13" s="109"/>
      <c r="G13" s="83"/>
      <c r="H13" s="112" t="str">
        <f>+IF(G13=0,"",VLOOKUP(C13&amp;D13&amp;E13&amp;F13,Factores!W:AC,2,0)*G13)</f>
        <v/>
      </c>
      <c r="I13" s="32" t="str">
        <f>+IF(G13=0,"",VLOOKUP(C13&amp;D13&amp;E13&amp;F13,Factores!W:AC,4,0)*G13/1000)</f>
        <v/>
      </c>
      <c r="J13" s="33" t="str">
        <f>+IF(G13=0,"",VLOOKUP(C13&amp;D13&amp;E13&amp;F13,Factores!W:AC,6,0)*G13/1000)</f>
        <v/>
      </c>
      <c r="K13" s="112" t="str">
        <f t="shared" si="0"/>
        <v/>
      </c>
      <c r="L13" s="112" t="str">
        <f>+IF(G13=0,"",$I13*Unidades!$C$23)</f>
        <v/>
      </c>
      <c r="M13" s="112" t="str">
        <f>+IF(G13=0,"",$J13*Unidades!$C$24)</f>
        <v/>
      </c>
      <c r="N13" s="31" t="str">
        <f t="shared" si="1"/>
        <v/>
      </c>
      <c r="O13" s="111" t="e">
        <f>VLOOKUP(C13,Tipodevehiculo[#All],2,0)</f>
        <v>#N/A</v>
      </c>
      <c r="Q13" s="81"/>
      <c r="R13" s="68" t="s">
        <v>247</v>
      </c>
      <c r="S13" s="68" t="s">
        <v>247</v>
      </c>
      <c r="T13" s="81"/>
      <c r="U13" s="104" t="s">
        <v>233</v>
      </c>
      <c r="V13" s="81"/>
      <c r="W13" s="85" t="s">
        <v>254</v>
      </c>
      <c r="X13" s="81"/>
      <c r="Y13" s="85" t="s">
        <v>258</v>
      </c>
      <c r="Z13" s="81"/>
      <c r="AA13" s="85" t="s">
        <v>263</v>
      </c>
      <c r="AB13" s="81"/>
      <c r="AC13" s="105" t="s">
        <v>259</v>
      </c>
      <c r="AD13" s="81"/>
      <c r="AE13" s="81"/>
      <c r="AF13" s="81"/>
      <c r="AG13" s="68" t="s">
        <v>241</v>
      </c>
      <c r="AH13" s="81"/>
      <c r="AI13" s="106">
        <v>1</v>
      </c>
    </row>
    <row r="14" spans="1:35" x14ac:dyDescent="0.3">
      <c r="B14" s="83">
        <v>5</v>
      </c>
      <c r="C14" s="109"/>
      <c r="D14" s="109"/>
      <c r="E14" s="109"/>
      <c r="F14" s="109"/>
      <c r="G14" s="83"/>
      <c r="H14" s="112" t="str">
        <f>+IF(G14=0,"",VLOOKUP(C14&amp;D14&amp;E14&amp;F14,Factores!W:AC,2,0)*G14)</f>
        <v/>
      </c>
      <c r="I14" s="32" t="str">
        <f>+IF(G14=0,"",VLOOKUP(C14&amp;D14&amp;E14&amp;F14,Factores!W:AC,4,0)*G14/1000)</f>
        <v/>
      </c>
      <c r="J14" s="33" t="str">
        <f>+IF(G14=0,"",VLOOKUP(C14&amp;D14&amp;E14&amp;F14,Factores!W:AC,6,0)*G14/1000)</f>
        <v/>
      </c>
      <c r="K14" s="112" t="str">
        <f t="shared" si="0"/>
        <v/>
      </c>
      <c r="L14" s="112" t="str">
        <f>+IF(G14=0,"",$I14*Unidades!$C$23)</f>
        <v/>
      </c>
      <c r="M14" s="112" t="str">
        <f>+IF(G14=0,"",$J14*Unidades!$C$24)</f>
        <v/>
      </c>
      <c r="N14" s="31" t="str">
        <f t="shared" si="1"/>
        <v/>
      </c>
      <c r="O14" s="111" t="e">
        <f>VLOOKUP(C14,Tipodevehiculo[#All],2,0)</f>
        <v>#N/A</v>
      </c>
      <c r="Q14" s="81"/>
      <c r="R14" s="68" t="s">
        <v>248</v>
      </c>
      <c r="S14" s="68" t="s">
        <v>275</v>
      </c>
      <c r="T14" s="81"/>
      <c r="U14" s="104" t="s">
        <v>234</v>
      </c>
      <c r="V14" s="81"/>
      <c r="W14" s="105" t="s">
        <v>255</v>
      </c>
      <c r="X14" s="81"/>
      <c r="Y14" s="105" t="s">
        <v>259</v>
      </c>
      <c r="Z14" s="81"/>
      <c r="AA14" s="105" t="s">
        <v>259</v>
      </c>
      <c r="AB14" s="81"/>
      <c r="AC14" s="81"/>
      <c r="AD14" s="81"/>
      <c r="AE14" s="81"/>
      <c r="AF14" s="81"/>
      <c r="AG14" s="68" t="s">
        <v>242</v>
      </c>
      <c r="AH14" s="81"/>
      <c r="AI14" s="103" t="s">
        <v>259</v>
      </c>
    </row>
    <row r="15" spans="1:35" x14ac:dyDescent="0.3">
      <c r="B15" s="83">
        <v>6</v>
      </c>
      <c r="C15" s="109"/>
      <c r="D15" s="109"/>
      <c r="E15" s="109"/>
      <c r="F15" s="109"/>
      <c r="G15" s="83"/>
      <c r="H15" s="112" t="str">
        <f>+IF(G15=0,"",VLOOKUP(C15&amp;D15&amp;E15&amp;F15,Factores!W:AC,2,0)*G15)</f>
        <v/>
      </c>
      <c r="I15" s="32" t="str">
        <f>+IF(G15=0,"",VLOOKUP(C15&amp;D15&amp;E15&amp;F15,Factores!W:AC,4,0)*G15/1000)</f>
        <v/>
      </c>
      <c r="J15" s="33" t="str">
        <f>+IF(G15=0,"",VLOOKUP(C15&amp;D15&amp;E15&amp;F15,Factores!W:AC,6,0)*G15/1000)</f>
        <v/>
      </c>
      <c r="K15" s="112" t="str">
        <f t="shared" si="0"/>
        <v/>
      </c>
      <c r="L15" s="112" t="str">
        <f>+IF(G15=0,"",$I15*Unidades!$C$23)</f>
        <v/>
      </c>
      <c r="M15" s="112" t="str">
        <f>+IF(G15=0,"",$J15*Unidades!$C$24)</f>
        <v/>
      </c>
      <c r="N15" s="31" t="str">
        <f t="shared" si="1"/>
        <v/>
      </c>
      <c r="O15" s="111" t="e">
        <f>VLOOKUP(C15,Tipodevehiculo[#All],2,0)</f>
        <v>#N/A</v>
      </c>
      <c r="Q15" s="81"/>
      <c r="R15" s="68" t="s">
        <v>249</v>
      </c>
      <c r="S15" s="68" t="s">
        <v>276</v>
      </c>
      <c r="T15" s="81"/>
      <c r="U15" s="104" t="s">
        <v>235</v>
      </c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68" t="s">
        <v>243</v>
      </c>
      <c r="AH15" s="81"/>
      <c r="AI15" s="103"/>
    </row>
    <row r="16" spans="1:35" x14ac:dyDescent="0.3">
      <c r="B16" s="83">
        <v>7</v>
      </c>
      <c r="C16" s="109"/>
      <c r="D16" s="109"/>
      <c r="E16" s="109"/>
      <c r="F16" s="109"/>
      <c r="G16" s="83"/>
      <c r="H16" s="112" t="str">
        <f>+IF(G16=0,"",VLOOKUP(C16&amp;D16&amp;E16&amp;F16,Factores!W:AC,2,0)*G16)</f>
        <v/>
      </c>
      <c r="I16" s="32" t="str">
        <f>+IF(G16=0,"",VLOOKUP(C16&amp;D16&amp;E16&amp;F16,Factores!W:AC,4,0)*G16/1000)</f>
        <v/>
      </c>
      <c r="J16" s="33" t="str">
        <f>+IF(G16=0,"",VLOOKUP(C16&amp;D16&amp;E16&amp;F16,Factores!W:AC,6,0)*G16/1000)</f>
        <v/>
      </c>
      <c r="K16" s="112" t="str">
        <f t="shared" si="0"/>
        <v/>
      </c>
      <c r="L16" s="112" t="str">
        <f>+IF(G16=0,"",$I16*Unidades!$C$23)</f>
        <v/>
      </c>
      <c r="M16" s="112" t="str">
        <f>+IF(G16=0,"",$J16*Unidades!$C$24)</f>
        <v/>
      </c>
      <c r="N16" s="31" t="str">
        <f t="shared" si="1"/>
        <v/>
      </c>
      <c r="O16" s="111" t="e">
        <f>VLOOKUP(C16,Tipodevehiculo[#All],2,0)</f>
        <v>#N/A</v>
      </c>
      <c r="Q16" s="81"/>
      <c r="R16" s="107" t="s">
        <v>250</v>
      </c>
      <c r="S16" s="107" t="s">
        <v>277</v>
      </c>
      <c r="T16" s="81"/>
      <c r="U16" s="105" t="s">
        <v>251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68" t="s">
        <v>244</v>
      </c>
      <c r="AH16" s="81"/>
      <c r="AI16" s="81"/>
    </row>
    <row r="17" spans="2:35" x14ac:dyDescent="0.3">
      <c r="B17" s="83">
        <v>8</v>
      </c>
      <c r="C17" s="109"/>
      <c r="D17" s="109"/>
      <c r="E17" s="109"/>
      <c r="F17" s="109"/>
      <c r="G17" s="83"/>
      <c r="H17" s="112" t="str">
        <f>+IF(G17=0,"",VLOOKUP(C17&amp;D17&amp;E17&amp;F17,Factores!W:AC,2,0)*G17)</f>
        <v/>
      </c>
      <c r="I17" s="32" t="str">
        <f>+IF(G17=0,"",VLOOKUP(C17&amp;D17&amp;E17&amp;F17,Factores!W:AC,4,0)*G17/1000)</f>
        <v/>
      </c>
      <c r="J17" s="33" t="str">
        <f>+IF(G17=0,"",VLOOKUP(C17&amp;D17&amp;E17&amp;F17,Factores!W:AC,6,0)*G17/1000)</f>
        <v/>
      </c>
      <c r="K17" s="112" t="str">
        <f t="shared" si="0"/>
        <v/>
      </c>
      <c r="L17" s="112" t="str">
        <f>+IF(G17=0,"",$I17*Unidades!$C$23)</f>
        <v/>
      </c>
      <c r="M17" s="112" t="str">
        <f>+IF(G17=0,"",$J17*Unidades!$C$24)</f>
        <v/>
      </c>
      <c r="N17" s="31" t="str">
        <f t="shared" si="1"/>
        <v/>
      </c>
      <c r="O17" s="111" t="e">
        <f>VLOOKUP(C17,Tipodevehiculo[#All],2,0)</f>
        <v>#N/A</v>
      </c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107" t="s">
        <v>245</v>
      </c>
      <c r="AH17" s="81"/>
      <c r="AI17" s="81"/>
    </row>
    <row r="18" spans="2:35" x14ac:dyDescent="0.3">
      <c r="B18" s="83">
        <v>9</v>
      </c>
      <c r="C18" s="109"/>
      <c r="D18" s="109"/>
      <c r="E18" s="109"/>
      <c r="F18" s="109"/>
      <c r="G18" s="83"/>
      <c r="H18" s="112" t="str">
        <f>+IF(G18=0,"",VLOOKUP(C18&amp;D18&amp;E18&amp;F18,Factores!W:AC,2,0)*G18)</f>
        <v/>
      </c>
      <c r="I18" s="32" t="str">
        <f>+IF(G18=0,"",VLOOKUP(C18&amp;D18&amp;E18&amp;F18,Factores!W:AC,4,0)*G18/1000)</f>
        <v/>
      </c>
      <c r="J18" s="33" t="str">
        <f>+IF(G18=0,"",VLOOKUP(C18&amp;D18&amp;E18&amp;F18,Factores!W:AC,6,0)*G18/1000)</f>
        <v/>
      </c>
      <c r="K18" s="112" t="str">
        <f t="shared" si="0"/>
        <v/>
      </c>
      <c r="L18" s="112" t="str">
        <f>+IF(G18=0,"",$I18*Unidades!$C$23)</f>
        <v/>
      </c>
      <c r="M18" s="112" t="str">
        <f>+IF(G18=0,"",$J18*Unidades!$C$24)</f>
        <v/>
      </c>
      <c r="N18" s="31" t="str">
        <f t="shared" si="1"/>
        <v/>
      </c>
      <c r="O18" s="111" t="e">
        <f>VLOOKUP(C18,Tipodevehiculo[#All],2,0)</f>
        <v>#N/A</v>
      </c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</row>
    <row r="19" spans="2:35" x14ac:dyDescent="0.3">
      <c r="B19" s="83">
        <v>10</v>
      </c>
      <c r="C19" s="109"/>
      <c r="D19" s="109"/>
      <c r="E19" s="109"/>
      <c r="F19" s="109"/>
      <c r="G19" s="83"/>
      <c r="H19" s="112" t="str">
        <f>+IF(G19=0,"",VLOOKUP(C19&amp;D19&amp;E19&amp;F19,Factores!W:AC,2,0)*G19)</f>
        <v/>
      </c>
      <c r="I19" s="32" t="str">
        <f>+IF(G19=0,"",VLOOKUP(C19&amp;D19&amp;E19&amp;F19,Factores!W:AC,4,0)*G19/1000)</f>
        <v/>
      </c>
      <c r="J19" s="33" t="str">
        <f>+IF(G19=0,"",VLOOKUP(C19&amp;D19&amp;E19&amp;F19,Factores!W:AC,6,0)*G19/1000)</f>
        <v/>
      </c>
      <c r="K19" s="112" t="str">
        <f t="shared" si="0"/>
        <v/>
      </c>
      <c r="L19" s="112" t="str">
        <f>+IF(G19=0,"",$I19*Unidades!$C$23)</f>
        <v/>
      </c>
      <c r="M19" s="112" t="str">
        <f>+IF(G19=0,"",$J19*Unidades!$C$24)</f>
        <v/>
      </c>
      <c r="N19" s="31" t="str">
        <f t="shared" si="1"/>
        <v/>
      </c>
      <c r="O19" s="111" t="e">
        <f>VLOOKUP(C19,Tipodevehiculo[#All],2,0)</f>
        <v>#N/A</v>
      </c>
      <c r="S19" s="81"/>
      <c r="T19" s="81"/>
      <c r="U19" s="81"/>
      <c r="V19" s="81"/>
    </row>
    <row r="20" spans="2:35" x14ac:dyDescent="0.3">
      <c r="B20" s="83">
        <v>11</v>
      </c>
      <c r="C20" s="109"/>
      <c r="D20" s="109"/>
      <c r="E20" s="109"/>
      <c r="F20" s="109"/>
      <c r="G20" s="83"/>
      <c r="H20" s="112" t="str">
        <f>+IF(G20=0,"",VLOOKUP(C20&amp;D20&amp;E20&amp;F20,Factores!W:AC,2,0)*G20)</f>
        <v/>
      </c>
      <c r="I20" s="32" t="str">
        <f>+IF(G20=0,"",VLOOKUP(C20&amp;D20&amp;E20&amp;F20,Factores!W:AC,4,0)*G20/1000)</f>
        <v/>
      </c>
      <c r="J20" s="33" t="str">
        <f>+IF(G20=0,"",VLOOKUP(C20&amp;D20&amp;E20&amp;F20,Factores!W:AC,6,0)*G20/1000)</f>
        <v/>
      </c>
      <c r="K20" s="112" t="str">
        <f t="shared" si="0"/>
        <v/>
      </c>
      <c r="L20" s="112" t="str">
        <f>+IF(G20=0,"",$I20*Unidades!$C$23)</f>
        <v/>
      </c>
      <c r="M20" s="112" t="str">
        <f>+IF(G20=0,"",$J20*Unidades!$C$24)</f>
        <v/>
      </c>
      <c r="N20" s="31" t="str">
        <f t="shared" si="1"/>
        <v/>
      </c>
      <c r="O20" s="111" t="e">
        <f>VLOOKUP(C20,Tipodevehiculo[#All],2,0)</f>
        <v>#N/A</v>
      </c>
      <c r="S20" s="81"/>
      <c r="T20" s="81"/>
      <c r="U20" s="81"/>
      <c r="V20" s="81"/>
    </row>
    <row r="21" spans="2:35" x14ac:dyDescent="0.3">
      <c r="B21" s="83">
        <v>12</v>
      </c>
      <c r="C21" s="109"/>
      <c r="D21" s="109"/>
      <c r="E21" s="109"/>
      <c r="F21" s="109"/>
      <c r="G21" s="83"/>
      <c r="H21" s="112" t="str">
        <f>+IF(G21=0,"",VLOOKUP(C21&amp;D21&amp;E21&amp;F21,Factores!W:AC,2,0)*G21)</f>
        <v/>
      </c>
      <c r="I21" s="32" t="str">
        <f>+IF(G21=0,"",VLOOKUP(C21&amp;D21&amp;E21&amp;F21,Factores!W:AC,4,0)*G21/1000)</f>
        <v/>
      </c>
      <c r="J21" s="33" t="str">
        <f>+IF(G21=0,"",VLOOKUP(C21&amp;D21&amp;E21&amp;F21,Factores!W:AC,6,0)*G21/1000)</f>
        <v/>
      </c>
      <c r="K21" s="112" t="str">
        <f t="shared" si="0"/>
        <v/>
      </c>
      <c r="L21" s="112" t="str">
        <f>+IF(G21=0,"",$I21*Unidades!$C$23)</f>
        <v/>
      </c>
      <c r="M21" s="112" t="str">
        <f>+IF(G21=0,"",$J21*Unidades!$C$24)</f>
        <v/>
      </c>
      <c r="N21" s="31" t="str">
        <f t="shared" si="1"/>
        <v/>
      </c>
      <c r="O21" s="111" t="e">
        <f>VLOOKUP(C21,Tipodevehiculo[#All],2,0)</f>
        <v>#N/A</v>
      </c>
      <c r="S21" s="81"/>
      <c r="T21" s="81"/>
      <c r="U21" s="81"/>
      <c r="V21" s="81"/>
    </row>
    <row r="22" spans="2:35" x14ac:dyDescent="0.3">
      <c r="B22" s="83">
        <v>13</v>
      </c>
      <c r="C22" s="109"/>
      <c r="D22" s="109"/>
      <c r="E22" s="109"/>
      <c r="F22" s="109"/>
      <c r="G22" s="83"/>
      <c r="H22" s="112" t="str">
        <f>+IF(G22=0,"",VLOOKUP(C22&amp;D22&amp;E22&amp;F22,Factores!W:AC,2,0)*G22)</f>
        <v/>
      </c>
      <c r="I22" s="32" t="str">
        <f>+IF(G22=0,"",VLOOKUP(C22&amp;D22&amp;E22&amp;F22,Factores!W:AC,4,0)*G22/1000)</f>
        <v/>
      </c>
      <c r="J22" s="33" t="str">
        <f>+IF(G22=0,"",VLOOKUP(C22&amp;D22&amp;E22&amp;F22,Factores!W:AC,6,0)*G22/1000)</f>
        <v/>
      </c>
      <c r="K22" s="112" t="str">
        <f t="shared" si="0"/>
        <v/>
      </c>
      <c r="L22" s="112" t="str">
        <f>+IF(G22=0,"",$I22*Unidades!$C$23)</f>
        <v/>
      </c>
      <c r="M22" s="112" t="str">
        <f>+IF(G22=0,"",$J22*Unidades!$C$24)</f>
        <v/>
      </c>
      <c r="N22" s="31" t="str">
        <f t="shared" si="1"/>
        <v/>
      </c>
      <c r="O22" s="111" t="e">
        <f>VLOOKUP(C22,Tipodevehiculo[#All],2,0)</f>
        <v>#N/A</v>
      </c>
      <c r="S22" s="81"/>
      <c r="T22" s="81"/>
      <c r="U22" s="81"/>
      <c r="V22" s="81"/>
    </row>
    <row r="23" spans="2:35" x14ac:dyDescent="0.3">
      <c r="B23" s="83">
        <v>14</v>
      </c>
      <c r="C23" s="109"/>
      <c r="D23" s="109"/>
      <c r="E23" s="109"/>
      <c r="F23" s="109"/>
      <c r="G23" s="83"/>
      <c r="H23" s="112" t="str">
        <f>+IF(G23=0,"",VLOOKUP(C23&amp;D23&amp;E23&amp;F23,Factores!W:AC,2,0)*G23)</f>
        <v/>
      </c>
      <c r="I23" s="32" t="str">
        <f>+IF(G23=0,"",VLOOKUP(C23&amp;D23&amp;E23&amp;F23,Factores!W:AC,4,0)*G23/1000)</f>
        <v/>
      </c>
      <c r="J23" s="33" t="str">
        <f>+IF(G23=0,"",VLOOKUP(C23&amp;D23&amp;E23&amp;F23,Factores!W:AC,6,0)*G23/1000)</f>
        <v/>
      </c>
      <c r="K23" s="112" t="str">
        <f t="shared" si="0"/>
        <v/>
      </c>
      <c r="L23" s="112" t="str">
        <f>+IF(G23=0,"",$I23*Unidades!$C$23)</f>
        <v/>
      </c>
      <c r="M23" s="112" t="str">
        <f>+IF(G23=0,"",$J23*Unidades!$C$24)</f>
        <v/>
      </c>
      <c r="N23" s="31" t="str">
        <f t="shared" si="1"/>
        <v/>
      </c>
      <c r="O23" s="111" t="e">
        <f>VLOOKUP(C23,Tipodevehiculo[#All],2,0)</f>
        <v>#N/A</v>
      </c>
      <c r="S23" s="81"/>
      <c r="T23" s="81"/>
      <c r="U23" s="81"/>
      <c r="V23" s="81"/>
    </row>
    <row r="24" spans="2:35" x14ac:dyDescent="0.3">
      <c r="B24" s="83">
        <v>15</v>
      </c>
      <c r="C24" s="109"/>
      <c r="D24" s="109"/>
      <c r="E24" s="109"/>
      <c r="F24" s="109"/>
      <c r="G24" s="83"/>
      <c r="H24" s="112" t="str">
        <f>+IF(G24=0,"",VLOOKUP(C24&amp;D24&amp;E24&amp;F24,Factores!W:AC,2,0)*G24)</f>
        <v/>
      </c>
      <c r="I24" s="32" t="str">
        <f>+IF(G24=0,"",VLOOKUP(C24&amp;D24&amp;E24&amp;F24,Factores!W:AC,4,0)*G24/1000)</f>
        <v/>
      </c>
      <c r="J24" s="33" t="str">
        <f>+IF(G24=0,"",VLOOKUP(C24&amp;D24&amp;E24&amp;F24,Factores!W:AC,6,0)*G24/1000)</f>
        <v/>
      </c>
      <c r="K24" s="112" t="str">
        <f t="shared" si="0"/>
        <v/>
      </c>
      <c r="L24" s="112" t="str">
        <f>+IF(G24=0,"",$I24*Unidades!$C$23)</f>
        <v/>
      </c>
      <c r="M24" s="112" t="str">
        <f>+IF(G24=0,"",$J24*Unidades!$C$24)</f>
        <v/>
      </c>
      <c r="N24" s="31" t="str">
        <f t="shared" si="1"/>
        <v/>
      </c>
      <c r="O24" s="111" t="e">
        <f>VLOOKUP(C24,Tipodevehiculo[#All],2,0)</f>
        <v>#N/A</v>
      </c>
      <c r="S24" s="81"/>
      <c r="T24" s="81"/>
      <c r="U24" s="81"/>
      <c r="V24" s="81"/>
    </row>
    <row r="25" spans="2:35" x14ac:dyDescent="0.3">
      <c r="B25" s="83">
        <v>16</v>
      </c>
      <c r="C25" s="109"/>
      <c r="D25" s="109"/>
      <c r="E25" s="109"/>
      <c r="F25" s="109"/>
      <c r="G25" s="83"/>
      <c r="H25" s="112" t="str">
        <f>+IF(G25=0,"",VLOOKUP(C25&amp;D25&amp;E25&amp;F25,Factores!W:AC,2,0)*G25)</f>
        <v/>
      </c>
      <c r="I25" s="32" t="str">
        <f>+IF(G25=0,"",VLOOKUP(C25&amp;D25&amp;E25&amp;F25,Factores!W:AC,4,0)*G25/1000)</f>
        <v/>
      </c>
      <c r="J25" s="33" t="str">
        <f>+IF(G25=0,"",VLOOKUP(C25&amp;D25&amp;E25&amp;F25,Factores!W:AC,6,0)*G25/1000)</f>
        <v/>
      </c>
      <c r="K25" s="112" t="str">
        <f t="shared" si="0"/>
        <v/>
      </c>
      <c r="L25" s="112" t="str">
        <f>+IF(G25=0,"",$I25*Unidades!$C$23)</f>
        <v/>
      </c>
      <c r="M25" s="112" t="str">
        <f>+IF(G25=0,"",$J25*Unidades!$C$24)</f>
        <v/>
      </c>
      <c r="N25" s="31" t="str">
        <f t="shared" si="1"/>
        <v/>
      </c>
      <c r="O25" s="111" t="e">
        <f>VLOOKUP(C25,Tipodevehiculo[#All],2,0)</f>
        <v>#N/A</v>
      </c>
      <c r="S25" s="81"/>
      <c r="T25" s="81"/>
      <c r="U25" s="81"/>
      <c r="V25" s="81"/>
    </row>
    <row r="26" spans="2:35" x14ac:dyDescent="0.3">
      <c r="B26" s="83">
        <v>17</v>
      </c>
      <c r="C26" s="109"/>
      <c r="D26" s="109"/>
      <c r="E26" s="109"/>
      <c r="F26" s="109"/>
      <c r="G26" s="83"/>
      <c r="H26" s="112" t="str">
        <f>+IF(G26=0,"",VLOOKUP(C26&amp;D26&amp;E26&amp;F26,Factores!W:AC,2,0)*G26)</f>
        <v/>
      </c>
      <c r="I26" s="32" t="str">
        <f>+IF(G26=0,"",VLOOKUP(C26&amp;D26&amp;E26&amp;F26,Factores!W:AC,4,0)*G26/1000)</f>
        <v/>
      </c>
      <c r="J26" s="33" t="str">
        <f>+IF(G26=0,"",VLOOKUP(C26&amp;D26&amp;E26&amp;F26,Factores!W:AC,6,0)*G26/1000)</f>
        <v/>
      </c>
      <c r="K26" s="112" t="str">
        <f t="shared" si="0"/>
        <v/>
      </c>
      <c r="L26" s="112" t="str">
        <f>+IF(G26=0,"",$I26*Unidades!$C$23)</f>
        <v/>
      </c>
      <c r="M26" s="112" t="str">
        <f>+IF(G26=0,"",$J26*Unidades!$C$24)</f>
        <v/>
      </c>
      <c r="N26" s="31" t="str">
        <f t="shared" si="1"/>
        <v/>
      </c>
      <c r="O26" s="111" t="e">
        <f>VLOOKUP(C26,Tipodevehiculo[#All],2,0)</f>
        <v>#N/A</v>
      </c>
      <c r="S26" s="81"/>
      <c r="T26" s="81"/>
      <c r="U26" s="81"/>
      <c r="V26" s="81"/>
    </row>
    <row r="27" spans="2:35" x14ac:dyDescent="0.3">
      <c r="B27" s="83">
        <v>18</v>
      </c>
      <c r="C27" s="109"/>
      <c r="D27" s="109"/>
      <c r="E27" s="109"/>
      <c r="F27" s="109"/>
      <c r="G27" s="83"/>
      <c r="H27" s="112" t="str">
        <f>+IF(G27=0,"",VLOOKUP(C27&amp;D27&amp;E27&amp;F27,Factores!W:AC,2,0)*G27)</f>
        <v/>
      </c>
      <c r="I27" s="32" t="str">
        <f>+IF(G27=0,"",VLOOKUP(C27&amp;D27&amp;E27&amp;F27,Factores!W:AC,4,0)*G27/1000)</f>
        <v/>
      </c>
      <c r="J27" s="33" t="str">
        <f>+IF(G27=0,"",VLOOKUP(C27&amp;D27&amp;E27&amp;F27,Factores!W:AC,6,0)*G27/1000)</f>
        <v/>
      </c>
      <c r="K27" s="112" t="str">
        <f t="shared" si="0"/>
        <v/>
      </c>
      <c r="L27" s="112" t="str">
        <f>+IF(G27=0,"",$I27*Unidades!$C$23)</f>
        <v/>
      </c>
      <c r="M27" s="112" t="str">
        <f>+IF(G27=0,"",$J27*Unidades!$C$24)</f>
        <v/>
      </c>
      <c r="N27" s="31" t="str">
        <f t="shared" si="1"/>
        <v/>
      </c>
      <c r="O27" s="111" t="e">
        <f>VLOOKUP(C27,Tipodevehiculo[#All],2,0)</f>
        <v>#N/A</v>
      </c>
      <c r="S27" s="81"/>
      <c r="T27" s="81"/>
      <c r="U27" s="81"/>
      <c r="V27" s="81"/>
    </row>
    <row r="28" spans="2:35" x14ac:dyDescent="0.3">
      <c r="B28" s="83">
        <v>19</v>
      </c>
      <c r="C28" s="109"/>
      <c r="D28" s="109"/>
      <c r="E28" s="109"/>
      <c r="F28" s="109"/>
      <c r="G28" s="83"/>
      <c r="H28" s="112" t="str">
        <f>+IF(G28=0,"",VLOOKUP(C28&amp;D28&amp;E28&amp;F28,Factores!W:AC,2,0)*G28)</f>
        <v/>
      </c>
      <c r="I28" s="32" t="str">
        <f>+IF(G28=0,"",VLOOKUP(C28&amp;D28&amp;E28&amp;F28,Factores!W:AC,4,0)*G28/1000)</f>
        <v/>
      </c>
      <c r="J28" s="33" t="str">
        <f>+IF(G28=0,"",VLOOKUP(C28&amp;D28&amp;E28&amp;F28,Factores!W:AC,6,0)*G28/1000)</f>
        <v/>
      </c>
      <c r="K28" s="112" t="str">
        <f t="shared" si="0"/>
        <v/>
      </c>
      <c r="L28" s="112" t="str">
        <f>+IF(G28=0,"",$I28*Unidades!$C$23)</f>
        <v/>
      </c>
      <c r="M28" s="112" t="str">
        <f>+IF(G28=0,"",$J28*Unidades!$C$24)</f>
        <v/>
      </c>
      <c r="N28" s="31" t="str">
        <f t="shared" si="1"/>
        <v/>
      </c>
      <c r="O28" s="111" t="e">
        <f>VLOOKUP(C28,Tipodevehiculo[#All],2,0)</f>
        <v>#N/A</v>
      </c>
      <c r="S28" s="81"/>
      <c r="T28" s="81"/>
      <c r="U28" s="81"/>
      <c r="V28" s="81"/>
    </row>
    <row r="29" spans="2:35" x14ac:dyDescent="0.3">
      <c r="B29" s="83">
        <v>20</v>
      </c>
      <c r="C29" s="109"/>
      <c r="D29" s="109"/>
      <c r="E29" s="109"/>
      <c r="F29" s="109"/>
      <c r="G29" s="83"/>
      <c r="H29" s="112" t="str">
        <f>+IF(G29=0,"",VLOOKUP(C29&amp;D29&amp;E29&amp;F29,Factores!W:AC,2,0)*G29)</f>
        <v/>
      </c>
      <c r="I29" s="32" t="str">
        <f>+IF(G29=0,"",VLOOKUP(C29&amp;D29&amp;E29&amp;F29,Factores!W:AC,4,0)*G29/1000)</f>
        <v/>
      </c>
      <c r="J29" s="33" t="str">
        <f>+IF(G29=0,"",VLOOKUP(C29&amp;D29&amp;E29&amp;F29,Factores!W:AC,6,0)*G29/1000)</f>
        <v/>
      </c>
      <c r="K29" s="112" t="str">
        <f t="shared" si="0"/>
        <v/>
      </c>
      <c r="L29" s="112" t="str">
        <f>+IF(G29=0,"",$I29*Unidades!$C$23)</f>
        <v/>
      </c>
      <c r="M29" s="112" t="str">
        <f>+IF(G29=0,"",$J29*Unidades!$C$24)</f>
        <v/>
      </c>
      <c r="N29" s="31" t="str">
        <f t="shared" si="1"/>
        <v/>
      </c>
      <c r="O29" s="111" t="e">
        <f>VLOOKUP(C29,Tipodevehiculo[#All],2,0)</f>
        <v>#N/A</v>
      </c>
      <c r="S29" s="81"/>
      <c r="T29" s="81"/>
      <c r="U29" s="81"/>
      <c r="V29" s="81"/>
    </row>
    <row r="30" spans="2:35" x14ac:dyDescent="0.3">
      <c r="B30" s="83">
        <v>21</v>
      </c>
      <c r="C30" s="109"/>
      <c r="D30" s="109"/>
      <c r="E30" s="109"/>
      <c r="F30" s="109"/>
      <c r="G30" s="83"/>
      <c r="H30" s="112" t="str">
        <f>+IF(G30=0,"",VLOOKUP(C30&amp;D30&amp;E30&amp;F30,Factores!W:AC,2,0)*G30)</f>
        <v/>
      </c>
      <c r="I30" s="32" t="str">
        <f>+IF(G30=0,"",VLOOKUP(C30&amp;D30&amp;E30&amp;F30,Factores!W:AC,4,0)*G30/1000)</f>
        <v/>
      </c>
      <c r="J30" s="33" t="str">
        <f>+IF(G30=0,"",VLOOKUP(C30&amp;D30&amp;E30&amp;F30,Factores!W:AC,6,0)*G30/1000)</f>
        <v/>
      </c>
      <c r="K30" s="112" t="str">
        <f t="shared" si="0"/>
        <v/>
      </c>
      <c r="L30" s="112" t="str">
        <f>+IF(G30=0,"",$I30*Unidades!$C$23)</f>
        <v/>
      </c>
      <c r="M30" s="112" t="str">
        <f>+IF(G30=0,"",$J30*Unidades!$C$24)</f>
        <v/>
      </c>
      <c r="N30" s="31" t="str">
        <f t="shared" si="1"/>
        <v/>
      </c>
      <c r="O30" s="111" t="e">
        <f>VLOOKUP(C30,Tipodevehiculo[#All],2,0)</f>
        <v>#N/A</v>
      </c>
      <c r="S30" s="81"/>
      <c r="T30" s="81"/>
      <c r="U30" s="81"/>
      <c r="V30" s="81"/>
    </row>
    <row r="31" spans="2:35" x14ac:dyDescent="0.3">
      <c r="B31" s="83">
        <v>22</v>
      </c>
      <c r="C31" s="109"/>
      <c r="D31" s="109"/>
      <c r="E31" s="109"/>
      <c r="F31" s="109"/>
      <c r="G31" s="83"/>
      <c r="H31" s="112" t="str">
        <f>+IF(G31=0,"",VLOOKUP(C31&amp;D31&amp;E31&amp;F31,Factores!W:AC,2,0)*G31)</f>
        <v/>
      </c>
      <c r="I31" s="32" t="str">
        <f>+IF(G31=0,"",VLOOKUP(C31&amp;D31&amp;E31&amp;F31,Factores!W:AC,4,0)*G31/1000)</f>
        <v/>
      </c>
      <c r="J31" s="33" t="str">
        <f>+IF(G31=0,"",VLOOKUP(C31&amp;D31&amp;E31&amp;F31,Factores!W:AC,6,0)*G31/1000)</f>
        <v/>
      </c>
      <c r="K31" s="112" t="str">
        <f t="shared" si="0"/>
        <v/>
      </c>
      <c r="L31" s="112" t="str">
        <f>+IF(G31=0,"",$I31*Unidades!$C$23)</f>
        <v/>
      </c>
      <c r="M31" s="112" t="str">
        <f>+IF(G31=0,"",$J31*Unidades!$C$24)</f>
        <v/>
      </c>
      <c r="N31" s="31" t="str">
        <f t="shared" si="1"/>
        <v/>
      </c>
      <c r="O31" s="111" t="e">
        <f>VLOOKUP(C31,Tipodevehiculo[#All],2,0)</f>
        <v>#N/A</v>
      </c>
      <c r="S31" s="81"/>
      <c r="T31" s="81"/>
      <c r="U31" s="81"/>
      <c r="V31" s="81"/>
    </row>
    <row r="32" spans="2:35" x14ac:dyDescent="0.3">
      <c r="B32" s="83">
        <v>23</v>
      </c>
      <c r="C32" s="109"/>
      <c r="D32" s="109"/>
      <c r="E32" s="109"/>
      <c r="F32" s="109"/>
      <c r="G32" s="83"/>
      <c r="H32" s="112" t="str">
        <f>+IF(G32=0,"",VLOOKUP(C32&amp;D32&amp;E32&amp;F32,Factores!W:AC,2,0)*G32)</f>
        <v/>
      </c>
      <c r="I32" s="32" t="str">
        <f>+IF(G32=0,"",VLOOKUP(C32&amp;D32&amp;E32&amp;F32,Factores!W:AC,4,0)*G32/1000)</f>
        <v/>
      </c>
      <c r="J32" s="33" t="str">
        <f>+IF(G32=0,"",VLOOKUP(C32&amp;D32&amp;E32&amp;F32,Factores!W:AC,6,0)*G32/1000)</f>
        <v/>
      </c>
      <c r="K32" s="112" t="str">
        <f t="shared" si="0"/>
        <v/>
      </c>
      <c r="L32" s="112" t="str">
        <f>+IF(G32=0,"",$I32*Unidades!$C$23)</f>
        <v/>
      </c>
      <c r="M32" s="112" t="str">
        <f>+IF(G32=0,"",$J32*Unidades!$C$24)</f>
        <v/>
      </c>
      <c r="N32" s="31" t="str">
        <f t="shared" si="1"/>
        <v/>
      </c>
      <c r="O32" s="111" t="e">
        <f>VLOOKUP(C32,Tipodevehiculo[#All],2,0)</f>
        <v>#N/A</v>
      </c>
      <c r="S32" s="81"/>
      <c r="T32" s="81"/>
      <c r="U32" s="81"/>
      <c r="V32" s="81"/>
    </row>
    <row r="33" spans="2:22" x14ac:dyDescent="0.3">
      <c r="B33" s="83">
        <v>24</v>
      </c>
      <c r="C33" s="109"/>
      <c r="D33" s="109"/>
      <c r="E33" s="109"/>
      <c r="F33" s="109"/>
      <c r="G33" s="83"/>
      <c r="H33" s="112" t="str">
        <f>+IF(G33=0,"",VLOOKUP(C33&amp;D33&amp;E33&amp;F33,Factores!W:AC,2,0)*G33)</f>
        <v/>
      </c>
      <c r="I33" s="32" t="str">
        <f>+IF(G33=0,"",VLOOKUP(C33&amp;D33&amp;E33&amp;F33,Factores!W:AC,4,0)*G33/1000)</f>
        <v/>
      </c>
      <c r="J33" s="33" t="str">
        <f>+IF(G33=0,"",VLOOKUP(C33&amp;D33&amp;E33&amp;F33,Factores!W:AC,6,0)*G33/1000)</f>
        <v/>
      </c>
      <c r="K33" s="112" t="str">
        <f t="shared" si="0"/>
        <v/>
      </c>
      <c r="L33" s="112" t="str">
        <f>+IF(G33=0,"",$I33*Unidades!$C$23)</f>
        <v/>
      </c>
      <c r="M33" s="112" t="str">
        <f>+IF(G33=0,"",$J33*Unidades!$C$24)</f>
        <v/>
      </c>
      <c r="N33" s="31" t="str">
        <f t="shared" si="1"/>
        <v/>
      </c>
      <c r="O33" s="111" t="e">
        <f>VLOOKUP(C33,Tipodevehiculo[#All],2,0)</f>
        <v>#N/A</v>
      </c>
      <c r="S33" s="81"/>
      <c r="T33" s="81"/>
      <c r="U33" s="81"/>
      <c r="V33" s="81"/>
    </row>
    <row r="34" spans="2:22" x14ac:dyDescent="0.3">
      <c r="B34" s="83">
        <v>25</v>
      </c>
      <c r="C34" s="109"/>
      <c r="D34" s="109"/>
      <c r="E34" s="109"/>
      <c r="F34" s="109"/>
      <c r="G34" s="83"/>
      <c r="H34" s="112" t="str">
        <f>+IF(G34=0,"",VLOOKUP(C34&amp;D34&amp;E34&amp;F34,Factores!W:AC,2,0)*G34)</f>
        <v/>
      </c>
      <c r="I34" s="32" t="str">
        <f>+IF(G34=0,"",VLOOKUP(C34&amp;D34&amp;E34&amp;F34,Factores!W:AC,4,0)*G34/1000)</f>
        <v/>
      </c>
      <c r="J34" s="33" t="str">
        <f>+IF(G34=0,"",VLOOKUP(C34&amp;D34&amp;E34&amp;F34,Factores!W:AC,6,0)*G34/1000)</f>
        <v/>
      </c>
      <c r="K34" s="112" t="str">
        <f t="shared" si="0"/>
        <v/>
      </c>
      <c r="L34" s="112" t="str">
        <f>+IF(G34=0,"",$I34*Unidades!$C$23)</f>
        <v/>
      </c>
      <c r="M34" s="112" t="str">
        <f>+IF(G34=0,"",$J34*Unidades!$C$24)</f>
        <v/>
      </c>
      <c r="N34" s="31" t="str">
        <f t="shared" si="1"/>
        <v/>
      </c>
      <c r="O34" s="111" t="e">
        <f>VLOOKUP(C34,Tipodevehiculo[#All],2,0)</f>
        <v>#N/A</v>
      </c>
      <c r="S34" s="81"/>
      <c r="T34" s="81"/>
      <c r="U34" s="81"/>
      <c r="V34" s="81"/>
    </row>
    <row r="35" spans="2:22" x14ac:dyDescent="0.3">
      <c r="B35" s="83">
        <v>26</v>
      </c>
      <c r="C35" s="109"/>
      <c r="D35" s="109"/>
      <c r="E35" s="109"/>
      <c r="F35" s="109"/>
      <c r="G35" s="83"/>
      <c r="H35" s="112" t="str">
        <f>+IF(G35=0,"",VLOOKUP(C35&amp;D35&amp;E35&amp;F35,Factores!W:AC,2,0)*G35)</f>
        <v/>
      </c>
      <c r="I35" s="32" t="str">
        <f>+IF(G35=0,"",VLOOKUP(C35&amp;D35&amp;E35&amp;F35,Factores!W:AC,4,0)*G35/1000)</f>
        <v/>
      </c>
      <c r="J35" s="33" t="str">
        <f>+IF(G35=0,"",VLOOKUP(C35&amp;D35&amp;E35&amp;F35,Factores!W:AC,6,0)*G35/1000)</f>
        <v/>
      </c>
      <c r="K35" s="112" t="str">
        <f t="shared" si="0"/>
        <v/>
      </c>
      <c r="L35" s="112" t="str">
        <f>+IF(G35=0,"",$I35*Unidades!$C$23)</f>
        <v/>
      </c>
      <c r="M35" s="112" t="str">
        <f>+IF(G35=0,"",$J35*Unidades!$C$24)</f>
        <v/>
      </c>
      <c r="N35" s="31" t="str">
        <f t="shared" si="1"/>
        <v/>
      </c>
      <c r="O35" s="111" t="e">
        <f>VLOOKUP(C35,Tipodevehiculo[#All],2,0)</f>
        <v>#N/A</v>
      </c>
      <c r="S35" s="81"/>
      <c r="T35" s="81"/>
      <c r="U35" s="81"/>
      <c r="V35" s="81"/>
    </row>
    <row r="36" spans="2:22" x14ac:dyDescent="0.3">
      <c r="B36" s="83">
        <v>27</v>
      </c>
      <c r="C36" s="109"/>
      <c r="D36" s="109"/>
      <c r="E36" s="109"/>
      <c r="F36" s="109"/>
      <c r="G36" s="83"/>
      <c r="H36" s="112" t="str">
        <f>+IF(G36=0,"",VLOOKUP(C36&amp;D36&amp;E36&amp;F36,Factores!W:AC,2,0)*G36)</f>
        <v/>
      </c>
      <c r="I36" s="32" t="str">
        <f>+IF(G36=0,"",VLOOKUP(C36&amp;D36&amp;E36&amp;F36,Factores!W:AC,4,0)*G36/1000)</f>
        <v/>
      </c>
      <c r="J36" s="33" t="str">
        <f>+IF(G36=0,"",VLOOKUP(C36&amp;D36&amp;E36&amp;F36,Factores!W:AC,6,0)*G36/1000)</f>
        <v/>
      </c>
      <c r="K36" s="112" t="str">
        <f t="shared" si="0"/>
        <v/>
      </c>
      <c r="L36" s="112" t="str">
        <f>+IF(G36=0,"",$I36*Unidades!$C$23)</f>
        <v/>
      </c>
      <c r="M36" s="112" t="str">
        <f>+IF(G36=0,"",$J36*Unidades!$C$24)</f>
        <v/>
      </c>
      <c r="N36" s="31" t="str">
        <f t="shared" si="1"/>
        <v/>
      </c>
      <c r="O36" s="111" t="e">
        <f>VLOOKUP(C36,Tipodevehiculo[#All],2,0)</f>
        <v>#N/A</v>
      </c>
      <c r="S36" s="81"/>
      <c r="T36" s="81"/>
      <c r="U36" s="81"/>
      <c r="V36" s="81"/>
    </row>
    <row r="37" spans="2:22" x14ac:dyDescent="0.3">
      <c r="B37" s="83">
        <v>28</v>
      </c>
      <c r="C37" s="109"/>
      <c r="D37" s="109"/>
      <c r="E37" s="109"/>
      <c r="F37" s="109"/>
      <c r="G37" s="83"/>
      <c r="H37" s="112" t="str">
        <f>+IF(G37=0,"",VLOOKUP(C37&amp;D37&amp;E37&amp;F37,Factores!W:AC,2,0)*G37)</f>
        <v/>
      </c>
      <c r="I37" s="32" t="str">
        <f>+IF(G37=0,"",VLOOKUP(C37&amp;D37&amp;E37&amp;F37,Factores!W:AC,4,0)*G37/1000)</f>
        <v/>
      </c>
      <c r="J37" s="33" t="str">
        <f>+IF(G37=0,"",VLOOKUP(C37&amp;D37&amp;E37&amp;F37,Factores!W:AC,6,0)*G37/1000)</f>
        <v/>
      </c>
      <c r="K37" s="112" t="str">
        <f t="shared" si="0"/>
        <v/>
      </c>
      <c r="L37" s="112" t="str">
        <f>+IF(G37=0,"",$I37*Unidades!$C$23)</f>
        <v/>
      </c>
      <c r="M37" s="112" t="str">
        <f>+IF(G37=0,"",$J37*Unidades!$C$24)</f>
        <v/>
      </c>
      <c r="N37" s="31" t="str">
        <f t="shared" si="1"/>
        <v/>
      </c>
      <c r="O37" s="111" t="e">
        <f>VLOOKUP(C37,Tipodevehiculo[#All],2,0)</f>
        <v>#N/A</v>
      </c>
      <c r="S37" s="81"/>
      <c r="T37" s="81"/>
      <c r="U37" s="81"/>
      <c r="V37" s="81"/>
    </row>
    <row r="38" spans="2:22" x14ac:dyDescent="0.3">
      <c r="B38" s="83">
        <v>29</v>
      </c>
      <c r="C38" s="109"/>
      <c r="D38" s="109"/>
      <c r="E38" s="109"/>
      <c r="F38" s="109"/>
      <c r="G38" s="83"/>
      <c r="H38" s="112" t="str">
        <f>+IF(G38=0,"",VLOOKUP(C38&amp;D38&amp;E38&amp;F38,Factores!W:AC,2,0)*G38)</f>
        <v/>
      </c>
      <c r="I38" s="32" t="str">
        <f>+IF(G38=0,"",VLOOKUP(C38&amp;D38&amp;E38&amp;F38,Factores!W:AC,4,0)*G38/1000)</f>
        <v/>
      </c>
      <c r="J38" s="33" t="str">
        <f>+IF(G38=0,"",VLOOKUP(C38&amp;D38&amp;E38&amp;F38,Factores!W:AC,6,0)*G38/1000)</f>
        <v/>
      </c>
      <c r="K38" s="112" t="str">
        <f t="shared" si="0"/>
        <v/>
      </c>
      <c r="L38" s="112" t="str">
        <f>+IF(G38=0,"",$I38*Unidades!$C$23)</f>
        <v/>
      </c>
      <c r="M38" s="112" t="str">
        <f>+IF(G38=0,"",$J38*Unidades!$C$24)</f>
        <v/>
      </c>
      <c r="N38" s="31" t="str">
        <f t="shared" si="1"/>
        <v/>
      </c>
      <c r="O38" s="111" t="e">
        <f>VLOOKUP(C38,Tipodevehiculo[#All],2,0)</f>
        <v>#N/A</v>
      </c>
      <c r="S38" s="81"/>
      <c r="T38" s="81"/>
      <c r="U38" s="81"/>
      <c r="V38" s="81"/>
    </row>
    <row r="39" spans="2:22" x14ac:dyDescent="0.3">
      <c r="B39" s="83">
        <v>30</v>
      </c>
      <c r="C39" s="109"/>
      <c r="D39" s="109"/>
      <c r="E39" s="109"/>
      <c r="F39" s="109"/>
      <c r="G39" s="83"/>
      <c r="H39" s="112" t="str">
        <f>+IF(G39=0,"",VLOOKUP(C39&amp;D39&amp;E39&amp;F39,Factores!W:AC,2,0)*G39)</f>
        <v/>
      </c>
      <c r="I39" s="32" t="str">
        <f>+IF(G39=0,"",VLOOKUP(C39&amp;D39&amp;E39&amp;F39,Factores!W:AC,4,0)*G39/1000)</f>
        <v/>
      </c>
      <c r="J39" s="33" t="str">
        <f>+IF(G39=0,"",VLOOKUP(C39&amp;D39&amp;E39&amp;F39,Factores!W:AC,6,0)*G39/1000)</f>
        <v/>
      </c>
      <c r="K39" s="112" t="str">
        <f t="shared" si="0"/>
        <v/>
      </c>
      <c r="L39" s="112" t="str">
        <f>+IF(G39=0,"",$I39*Unidades!$C$23)</f>
        <v/>
      </c>
      <c r="M39" s="112" t="str">
        <f>+IF(G39=0,"",$J39*Unidades!$C$24)</f>
        <v/>
      </c>
      <c r="N39" s="31" t="str">
        <f t="shared" si="1"/>
        <v/>
      </c>
      <c r="O39" s="111" t="e">
        <f>VLOOKUP(C39,Tipodevehiculo[#All],2,0)</f>
        <v>#N/A</v>
      </c>
      <c r="S39" s="81"/>
      <c r="T39" s="81"/>
      <c r="U39" s="81"/>
      <c r="V39" s="81"/>
    </row>
    <row r="40" spans="2:22" x14ac:dyDescent="0.3">
      <c r="B40" s="83">
        <v>31</v>
      </c>
      <c r="C40" s="109"/>
      <c r="D40" s="109"/>
      <c r="E40" s="109"/>
      <c r="F40" s="109"/>
      <c r="G40" s="83"/>
      <c r="H40" s="112" t="str">
        <f>+IF(G40=0,"",VLOOKUP(C40&amp;D40&amp;E40&amp;F40,Factores!W:AC,2,0)*G40)</f>
        <v/>
      </c>
      <c r="I40" s="32" t="str">
        <f>+IF(G40=0,"",VLOOKUP(C40&amp;D40&amp;E40&amp;F40,Factores!W:AC,4,0)*G40/1000)</f>
        <v/>
      </c>
      <c r="J40" s="33" t="str">
        <f>+IF(G40=0,"",VLOOKUP(C40&amp;D40&amp;E40&amp;F40,Factores!W:AC,6,0)*G40/1000)</f>
        <v/>
      </c>
      <c r="K40" s="112" t="str">
        <f t="shared" si="0"/>
        <v/>
      </c>
      <c r="L40" s="112" t="str">
        <f>+IF(G40=0,"",$I40*Unidades!$C$23)</f>
        <v/>
      </c>
      <c r="M40" s="112" t="str">
        <f>+IF(G40=0,"",$J40*Unidades!$C$24)</f>
        <v/>
      </c>
      <c r="N40" s="31" t="str">
        <f t="shared" si="1"/>
        <v/>
      </c>
      <c r="O40" s="111" t="e">
        <f>VLOOKUP(C40,Tipodevehiculo[#All],2,0)</f>
        <v>#N/A</v>
      </c>
      <c r="S40" s="81"/>
      <c r="T40" s="81"/>
      <c r="U40" s="81"/>
      <c r="V40" s="81"/>
    </row>
    <row r="41" spans="2:22" x14ac:dyDescent="0.3">
      <c r="B41" s="83">
        <v>32</v>
      </c>
      <c r="C41" s="109"/>
      <c r="D41" s="109"/>
      <c r="E41" s="109"/>
      <c r="F41" s="109"/>
      <c r="G41" s="83"/>
      <c r="H41" s="112" t="str">
        <f>+IF(G41=0,"",VLOOKUP(C41&amp;D41&amp;E41&amp;F41,Factores!W:AC,2,0)*G41)</f>
        <v/>
      </c>
      <c r="I41" s="32" t="str">
        <f>+IF(G41=0,"",VLOOKUP(C41&amp;D41&amp;E41&amp;F41,Factores!W:AC,4,0)*G41/1000)</f>
        <v/>
      </c>
      <c r="J41" s="33" t="str">
        <f>+IF(G41=0,"",VLOOKUP(C41&amp;D41&amp;E41&amp;F41,Factores!W:AC,6,0)*G41/1000)</f>
        <v/>
      </c>
      <c r="K41" s="112" t="str">
        <f t="shared" si="0"/>
        <v/>
      </c>
      <c r="L41" s="112" t="str">
        <f>+IF(G41=0,"",$I41*Unidades!$C$23)</f>
        <v/>
      </c>
      <c r="M41" s="112" t="str">
        <f>+IF(G41=0,"",$J41*Unidades!$C$24)</f>
        <v/>
      </c>
      <c r="N41" s="31" t="str">
        <f t="shared" si="1"/>
        <v/>
      </c>
      <c r="O41" s="111" t="e">
        <f>VLOOKUP(C41,Tipodevehiculo[#All],2,0)</f>
        <v>#N/A</v>
      </c>
    </row>
    <row r="42" spans="2:22" x14ac:dyDescent="0.3">
      <c r="B42" s="83">
        <v>33</v>
      </c>
      <c r="C42" s="109"/>
      <c r="D42" s="109"/>
      <c r="E42" s="109"/>
      <c r="F42" s="109"/>
      <c r="G42" s="83"/>
      <c r="H42" s="112" t="str">
        <f>+IF(G42=0,"",VLOOKUP(C42&amp;D42&amp;E42&amp;F42,Factores!W:AC,2,0)*G42)</f>
        <v/>
      </c>
      <c r="I42" s="32" t="str">
        <f>+IF(G42=0,"",VLOOKUP(C42&amp;D42&amp;E42&amp;F42,Factores!W:AC,4,0)*G42/1000)</f>
        <v/>
      </c>
      <c r="J42" s="33" t="str">
        <f>+IF(G42=0,"",VLOOKUP(C42&amp;D42&amp;E42&amp;F42,Factores!W:AC,6,0)*G42/1000)</f>
        <v/>
      </c>
      <c r="K42" s="112" t="str">
        <f t="shared" si="0"/>
        <v/>
      </c>
      <c r="L42" s="112" t="str">
        <f>+IF(G42=0,"",$I42*Unidades!$C$23)</f>
        <v/>
      </c>
      <c r="M42" s="112" t="str">
        <f>+IF(G42=0,"",$J42*Unidades!$C$24)</f>
        <v/>
      </c>
      <c r="N42" s="31" t="str">
        <f t="shared" si="1"/>
        <v/>
      </c>
      <c r="O42" s="111" t="e">
        <f>VLOOKUP(C42,Tipodevehiculo[#All],2,0)</f>
        <v>#N/A</v>
      </c>
    </row>
    <row r="43" spans="2:22" x14ac:dyDescent="0.3">
      <c r="B43" s="83">
        <v>34</v>
      </c>
      <c r="C43" s="109"/>
      <c r="D43" s="109"/>
      <c r="E43" s="109"/>
      <c r="F43" s="109"/>
      <c r="G43" s="83"/>
      <c r="H43" s="112" t="str">
        <f>+IF(G43=0,"",VLOOKUP(C43&amp;D43&amp;E43&amp;F43,Factores!W:AC,2,0)*G43)</f>
        <v/>
      </c>
      <c r="I43" s="32" t="str">
        <f>+IF(G43=0,"",VLOOKUP(C43&amp;D43&amp;E43&amp;F43,Factores!W:AC,4,0)*G43/1000)</f>
        <v/>
      </c>
      <c r="J43" s="33" t="str">
        <f>+IF(G43=0,"",VLOOKUP(C43&amp;D43&amp;E43&amp;F43,Factores!W:AC,6,0)*G43/1000)</f>
        <v/>
      </c>
      <c r="K43" s="112" t="str">
        <f t="shared" si="0"/>
        <v/>
      </c>
      <c r="L43" s="112" t="str">
        <f>+IF(G43=0,"",$I43*Unidades!$C$23)</f>
        <v/>
      </c>
      <c r="M43" s="112" t="str">
        <f>+IF(G43=0,"",$J43*Unidades!$C$24)</f>
        <v/>
      </c>
      <c r="N43" s="31" t="str">
        <f t="shared" si="1"/>
        <v/>
      </c>
      <c r="O43" s="111" t="e">
        <f>VLOOKUP(C43,Tipodevehiculo[#All],2,0)</f>
        <v>#N/A</v>
      </c>
    </row>
    <row r="44" spans="2:22" x14ac:dyDescent="0.3">
      <c r="B44" s="83">
        <v>35</v>
      </c>
      <c r="C44" s="109"/>
      <c r="D44" s="109"/>
      <c r="E44" s="109"/>
      <c r="F44" s="109"/>
      <c r="G44" s="83"/>
      <c r="H44" s="112" t="str">
        <f>+IF(G44=0,"",VLOOKUP(C44&amp;D44&amp;E44&amp;F44,Factores!W:AC,2,0)*G44)</f>
        <v/>
      </c>
      <c r="I44" s="32" t="str">
        <f>+IF(G44=0,"",VLOOKUP(C44&amp;D44&amp;E44&amp;F44,Factores!W:AC,4,0)*G44/1000)</f>
        <v/>
      </c>
      <c r="J44" s="33" t="str">
        <f>+IF(G44=0,"",VLOOKUP(C44&amp;D44&amp;E44&amp;F44,Factores!W:AC,6,0)*G44/1000)</f>
        <v/>
      </c>
      <c r="K44" s="112" t="str">
        <f t="shared" si="0"/>
        <v/>
      </c>
      <c r="L44" s="112" t="str">
        <f>+IF(G44=0,"",$I44*Unidades!$C$23)</f>
        <v/>
      </c>
      <c r="M44" s="112" t="str">
        <f>+IF(G44=0,"",$J44*Unidades!$C$24)</f>
        <v/>
      </c>
      <c r="N44" s="31" t="str">
        <f t="shared" si="1"/>
        <v/>
      </c>
      <c r="O44" s="111" t="e">
        <f>VLOOKUP(C44,Tipodevehiculo[#All],2,0)</f>
        <v>#N/A</v>
      </c>
    </row>
    <row r="45" spans="2:22" x14ac:dyDescent="0.3">
      <c r="B45" s="83">
        <v>36</v>
      </c>
      <c r="C45" s="109"/>
      <c r="D45" s="109"/>
      <c r="E45" s="109"/>
      <c r="F45" s="109"/>
      <c r="G45" s="83"/>
      <c r="H45" s="112" t="str">
        <f>+IF(G45=0,"",VLOOKUP(C45&amp;D45&amp;E45&amp;F45,Factores!W:AC,2,0)*G45)</f>
        <v/>
      </c>
      <c r="I45" s="32" t="str">
        <f>+IF(G45=0,"",VLOOKUP(C45&amp;D45&amp;E45&amp;F45,Factores!W:AC,4,0)*G45/1000)</f>
        <v/>
      </c>
      <c r="J45" s="33" t="str">
        <f>+IF(G45=0,"",VLOOKUP(C45&amp;D45&amp;E45&amp;F45,Factores!W:AC,6,0)*G45/1000)</f>
        <v/>
      </c>
      <c r="K45" s="112" t="str">
        <f t="shared" si="0"/>
        <v/>
      </c>
      <c r="L45" s="112" t="str">
        <f>+IF(G45=0,"",$I45*Unidades!$C$23)</f>
        <v/>
      </c>
      <c r="M45" s="112" t="str">
        <f>+IF(G45=0,"",$J45*Unidades!$C$24)</f>
        <v/>
      </c>
      <c r="N45" s="31" t="str">
        <f t="shared" si="1"/>
        <v/>
      </c>
      <c r="O45" s="111" t="e">
        <f>VLOOKUP(C45,Tipodevehiculo[#All],2,0)</f>
        <v>#N/A</v>
      </c>
    </row>
    <row r="46" spans="2:22" x14ac:dyDescent="0.3">
      <c r="B46" s="83">
        <v>37</v>
      </c>
      <c r="C46" s="109"/>
      <c r="D46" s="109"/>
      <c r="E46" s="109"/>
      <c r="F46" s="109"/>
      <c r="G46" s="83"/>
      <c r="H46" s="112" t="str">
        <f>+IF(G46=0,"",VLOOKUP(C46&amp;D46&amp;E46&amp;F46,Factores!W:AC,2,0)*G46)</f>
        <v/>
      </c>
      <c r="I46" s="32" t="str">
        <f>+IF(G46=0,"",VLOOKUP(C46&amp;D46&amp;E46&amp;F46,Factores!W:AC,4,0)*G46/1000)</f>
        <v/>
      </c>
      <c r="J46" s="33" t="str">
        <f>+IF(G46=0,"",VLOOKUP(C46&amp;D46&amp;E46&amp;F46,Factores!W:AC,6,0)*G46/1000)</f>
        <v/>
      </c>
      <c r="K46" s="112" t="str">
        <f t="shared" si="0"/>
        <v/>
      </c>
      <c r="L46" s="112" t="str">
        <f>+IF(G46=0,"",$I46*Unidades!$C$23)</f>
        <v/>
      </c>
      <c r="M46" s="112" t="str">
        <f>+IF(G46=0,"",$J46*Unidades!$C$24)</f>
        <v/>
      </c>
      <c r="N46" s="31" t="str">
        <f t="shared" si="1"/>
        <v/>
      </c>
      <c r="O46" s="111" t="e">
        <f>VLOOKUP(C46,Tipodevehiculo[#All],2,0)</f>
        <v>#N/A</v>
      </c>
    </row>
    <row r="47" spans="2:22" x14ac:dyDescent="0.3">
      <c r="B47" s="83">
        <v>38</v>
      </c>
      <c r="C47" s="109"/>
      <c r="D47" s="109"/>
      <c r="E47" s="109"/>
      <c r="F47" s="109"/>
      <c r="G47" s="83"/>
      <c r="H47" s="112" t="str">
        <f>+IF(G47=0,"",VLOOKUP(C47&amp;D47&amp;E47&amp;F47,Factores!W:AC,2,0)*G47)</f>
        <v/>
      </c>
      <c r="I47" s="32" t="str">
        <f>+IF(G47=0,"",VLOOKUP(C47&amp;D47&amp;E47&amp;F47,Factores!W:AC,4,0)*G47/1000)</f>
        <v/>
      </c>
      <c r="J47" s="33" t="str">
        <f>+IF(G47=0,"",VLOOKUP(C47&amp;D47&amp;E47&amp;F47,Factores!W:AC,6,0)*G47/1000)</f>
        <v/>
      </c>
      <c r="K47" s="112" t="str">
        <f t="shared" si="0"/>
        <v/>
      </c>
      <c r="L47" s="112" t="str">
        <f>+IF(G47=0,"",$I47*Unidades!$C$23)</f>
        <v/>
      </c>
      <c r="M47" s="112" t="str">
        <f>+IF(G47=0,"",$J47*Unidades!$C$24)</f>
        <v/>
      </c>
      <c r="N47" s="31" t="str">
        <f t="shared" si="1"/>
        <v/>
      </c>
      <c r="O47" s="111" t="e">
        <f>VLOOKUP(C47,Tipodevehiculo[#All],2,0)</f>
        <v>#N/A</v>
      </c>
    </row>
    <row r="48" spans="2:22" x14ac:dyDescent="0.3">
      <c r="B48" s="83">
        <v>39</v>
      </c>
      <c r="C48" s="109"/>
      <c r="D48" s="109"/>
      <c r="E48" s="109"/>
      <c r="F48" s="109"/>
      <c r="G48" s="83"/>
      <c r="H48" s="112" t="str">
        <f>+IF(G48=0,"",VLOOKUP(C48&amp;D48&amp;E48&amp;F48,Factores!W:AC,2,0)*G48)</f>
        <v/>
      </c>
      <c r="I48" s="32" t="str">
        <f>+IF(G48=0,"",VLOOKUP(C48&amp;D48&amp;E48&amp;F48,Factores!W:AC,4,0)*G48/1000)</f>
        <v/>
      </c>
      <c r="J48" s="33" t="str">
        <f>+IF(G48=0,"",VLOOKUP(C48&amp;D48&amp;E48&amp;F48,Factores!W:AC,6,0)*G48/1000)</f>
        <v/>
      </c>
      <c r="K48" s="112" t="str">
        <f t="shared" si="0"/>
        <v/>
      </c>
      <c r="L48" s="112" t="str">
        <f>+IF(G48=0,"",$I48*Unidades!$C$23)</f>
        <v/>
      </c>
      <c r="M48" s="112" t="str">
        <f>+IF(G48=0,"",$J48*Unidades!$C$24)</f>
        <v/>
      </c>
      <c r="N48" s="31" t="str">
        <f t="shared" si="1"/>
        <v/>
      </c>
      <c r="O48" s="111" t="e">
        <f>VLOOKUP(C48,Tipodevehiculo[#All],2,0)</f>
        <v>#N/A</v>
      </c>
    </row>
    <row r="49" spans="2:15" x14ac:dyDescent="0.3">
      <c r="B49" s="83">
        <v>40</v>
      </c>
      <c r="C49" s="109"/>
      <c r="D49" s="109"/>
      <c r="E49" s="109"/>
      <c r="F49" s="109"/>
      <c r="G49" s="83"/>
      <c r="H49" s="112" t="str">
        <f>+IF(G49=0,"",VLOOKUP(C49&amp;D49&amp;E49&amp;F49,Factores!W:AC,2,0)*G49)</f>
        <v/>
      </c>
      <c r="I49" s="32" t="str">
        <f>+IF(G49=0,"",VLOOKUP(C49&amp;D49&amp;E49&amp;F49,Factores!W:AC,4,0)*G49/1000)</f>
        <v/>
      </c>
      <c r="J49" s="33" t="str">
        <f>+IF(G49=0,"",VLOOKUP(C49&amp;D49&amp;E49&amp;F49,Factores!W:AC,6,0)*G49/1000)</f>
        <v/>
      </c>
      <c r="K49" s="112" t="str">
        <f t="shared" si="0"/>
        <v/>
      </c>
      <c r="L49" s="112" t="str">
        <f>+IF(G49=0,"",$I49*Unidades!$C$23)</f>
        <v/>
      </c>
      <c r="M49" s="112" t="str">
        <f>+IF(G49=0,"",$J49*Unidades!$C$24)</f>
        <v/>
      </c>
      <c r="N49" s="31" t="str">
        <f t="shared" si="1"/>
        <v/>
      </c>
      <c r="O49" s="111" t="e">
        <f>VLOOKUP(C49,Tipodevehiculo[#All],2,0)</f>
        <v>#N/A</v>
      </c>
    </row>
    <row r="50" spans="2:15" x14ac:dyDescent="0.3">
      <c r="B50" s="83">
        <v>41</v>
      </c>
      <c r="C50" s="109"/>
      <c r="D50" s="109"/>
      <c r="E50" s="109"/>
      <c r="F50" s="109"/>
      <c r="G50" s="83"/>
      <c r="H50" s="112" t="str">
        <f>+IF(G50=0,"",VLOOKUP(C50&amp;D50&amp;E50&amp;F50,Factores!W:AC,2,0)*G50)</f>
        <v/>
      </c>
      <c r="I50" s="32" t="str">
        <f>+IF(G50=0,"",VLOOKUP(C50&amp;D50&amp;E50&amp;F50,Factores!W:AC,4,0)*G50/1000)</f>
        <v/>
      </c>
      <c r="J50" s="33" t="str">
        <f>+IF(G50=0,"",VLOOKUP(C50&amp;D50&amp;E50&amp;F50,Factores!W:AC,6,0)*G50/1000)</f>
        <v/>
      </c>
      <c r="K50" s="112" t="str">
        <f t="shared" si="0"/>
        <v/>
      </c>
      <c r="L50" s="112" t="str">
        <f>+IF(G50=0,"",$I50*Unidades!$C$23)</f>
        <v/>
      </c>
      <c r="M50" s="112" t="str">
        <f>+IF(G50=0,"",$J50*Unidades!$C$24)</f>
        <v/>
      </c>
      <c r="N50" s="31" t="str">
        <f t="shared" si="1"/>
        <v/>
      </c>
      <c r="O50" s="111" t="e">
        <f>VLOOKUP(C50,Tipodevehiculo[#All],2,0)</f>
        <v>#N/A</v>
      </c>
    </row>
    <row r="51" spans="2:15" x14ac:dyDescent="0.3">
      <c r="B51" s="83">
        <v>42</v>
      </c>
      <c r="C51" s="109"/>
      <c r="D51" s="109"/>
      <c r="E51" s="109"/>
      <c r="F51" s="109"/>
      <c r="G51" s="83"/>
      <c r="H51" s="112" t="str">
        <f>+IF(G51=0,"",VLOOKUP(C51&amp;D51&amp;E51&amp;F51,Factores!W:AC,2,0)*G51)</f>
        <v/>
      </c>
      <c r="I51" s="32" t="str">
        <f>+IF(G51=0,"",VLOOKUP(C51&amp;D51&amp;E51&amp;F51,Factores!W:AC,4,0)*G51/1000)</f>
        <v/>
      </c>
      <c r="J51" s="33" t="str">
        <f>+IF(G51=0,"",VLOOKUP(C51&amp;D51&amp;E51&amp;F51,Factores!W:AC,6,0)*G51/1000)</f>
        <v/>
      </c>
      <c r="K51" s="112" t="str">
        <f t="shared" si="0"/>
        <v/>
      </c>
      <c r="L51" s="112" t="str">
        <f>+IF(G51=0,"",$I51*Unidades!$C$23)</f>
        <v/>
      </c>
      <c r="M51" s="112" t="str">
        <f>+IF(G51=0,"",$J51*Unidades!$C$24)</f>
        <v/>
      </c>
      <c r="N51" s="31" t="str">
        <f t="shared" si="1"/>
        <v/>
      </c>
      <c r="O51" s="111" t="e">
        <f>VLOOKUP(C51,Tipodevehiculo[#All],2,0)</f>
        <v>#N/A</v>
      </c>
    </row>
    <row r="52" spans="2:15" x14ac:dyDescent="0.3">
      <c r="B52" s="83">
        <v>43</v>
      </c>
      <c r="C52" s="109"/>
      <c r="D52" s="109"/>
      <c r="E52" s="109"/>
      <c r="F52" s="109"/>
      <c r="G52" s="83"/>
      <c r="H52" s="112" t="str">
        <f>+IF(G52=0,"",VLOOKUP(C52&amp;D52&amp;E52&amp;F52,Factores!W:AC,2,0)*G52)</f>
        <v/>
      </c>
      <c r="I52" s="32" t="str">
        <f>+IF(G52=0,"",VLOOKUP(C52&amp;D52&amp;E52&amp;F52,Factores!W:AC,4,0)*G52/1000)</f>
        <v/>
      </c>
      <c r="J52" s="33" t="str">
        <f>+IF(G52=0,"",VLOOKUP(C52&amp;D52&amp;E52&amp;F52,Factores!W:AC,6,0)*G52/1000)</f>
        <v/>
      </c>
      <c r="K52" s="112" t="str">
        <f t="shared" si="0"/>
        <v/>
      </c>
      <c r="L52" s="112" t="str">
        <f>+IF(G52=0,"",$I52*Unidades!$C$23)</f>
        <v/>
      </c>
      <c r="M52" s="112" t="str">
        <f>+IF(G52=0,"",$J52*Unidades!$C$24)</f>
        <v/>
      </c>
      <c r="N52" s="31" t="str">
        <f t="shared" si="1"/>
        <v/>
      </c>
      <c r="O52" s="111" t="e">
        <f>VLOOKUP(C52,Tipodevehiculo[#All],2,0)</f>
        <v>#N/A</v>
      </c>
    </row>
    <row r="53" spans="2:15" x14ac:dyDescent="0.3">
      <c r="B53" s="83">
        <v>44</v>
      </c>
      <c r="C53" s="109"/>
      <c r="D53" s="109"/>
      <c r="E53" s="109"/>
      <c r="F53" s="109"/>
      <c r="G53" s="83"/>
      <c r="H53" s="112" t="str">
        <f>+IF(G53=0,"",VLOOKUP(C53&amp;D53&amp;E53&amp;F53,Factores!W:AC,2,0)*G53)</f>
        <v/>
      </c>
      <c r="I53" s="32" t="str">
        <f>+IF(G53=0,"",VLOOKUP(C53&amp;D53&amp;E53&amp;F53,Factores!W:AC,4,0)*G53/1000)</f>
        <v/>
      </c>
      <c r="J53" s="33" t="str">
        <f>+IF(G53=0,"",VLOOKUP(C53&amp;D53&amp;E53&amp;F53,Factores!W:AC,6,0)*G53/1000)</f>
        <v/>
      </c>
      <c r="K53" s="112" t="str">
        <f t="shared" si="0"/>
        <v/>
      </c>
      <c r="L53" s="112" t="str">
        <f>+IF(G53=0,"",$I53*Unidades!$C$23)</f>
        <v/>
      </c>
      <c r="M53" s="112" t="str">
        <f>+IF(G53=0,"",$J53*Unidades!$C$24)</f>
        <v/>
      </c>
      <c r="N53" s="31" t="str">
        <f t="shared" si="1"/>
        <v/>
      </c>
      <c r="O53" s="111" t="e">
        <f>VLOOKUP(C53,Tipodevehiculo[#All],2,0)</f>
        <v>#N/A</v>
      </c>
    </row>
    <row r="54" spans="2:15" x14ac:dyDescent="0.3">
      <c r="B54" s="83">
        <v>45</v>
      </c>
      <c r="C54" s="109"/>
      <c r="D54" s="109"/>
      <c r="E54" s="109"/>
      <c r="F54" s="109"/>
      <c r="G54" s="83"/>
      <c r="H54" s="112" t="str">
        <f>+IF(G54=0,"",VLOOKUP(C54&amp;D54&amp;E54&amp;F54,Factores!W:AC,2,0)*G54)</f>
        <v/>
      </c>
      <c r="I54" s="32" t="str">
        <f>+IF(G54=0,"",VLOOKUP(C54&amp;D54&amp;E54&amp;F54,Factores!W:AC,4,0)*G54/1000)</f>
        <v/>
      </c>
      <c r="J54" s="33" t="str">
        <f>+IF(G54=0,"",VLOOKUP(C54&amp;D54&amp;E54&amp;F54,Factores!W:AC,6,0)*G54/1000)</f>
        <v/>
      </c>
      <c r="K54" s="112" t="str">
        <f t="shared" si="0"/>
        <v/>
      </c>
      <c r="L54" s="112" t="str">
        <f>+IF(G54=0,"",$I54*Unidades!$C$23)</f>
        <v/>
      </c>
      <c r="M54" s="112" t="str">
        <f>+IF(G54=0,"",$J54*Unidades!$C$24)</f>
        <v/>
      </c>
      <c r="N54" s="31" t="str">
        <f t="shared" si="1"/>
        <v/>
      </c>
      <c r="O54" s="111" t="e">
        <f>VLOOKUP(C54,Tipodevehiculo[#All],2,0)</f>
        <v>#N/A</v>
      </c>
    </row>
    <row r="55" spans="2:15" x14ac:dyDescent="0.3">
      <c r="B55" s="83">
        <v>46</v>
      </c>
      <c r="C55" s="109"/>
      <c r="D55" s="109"/>
      <c r="E55" s="109"/>
      <c r="F55" s="109"/>
      <c r="G55" s="83"/>
      <c r="H55" s="112" t="str">
        <f>+IF(G55=0,"",VLOOKUP(C55&amp;D55&amp;E55&amp;F55,Factores!W:AC,2,0)*G55)</f>
        <v/>
      </c>
      <c r="I55" s="32" t="str">
        <f>+IF(G55=0,"",VLOOKUP(C55&amp;D55&amp;E55&amp;F55,Factores!W:AC,4,0)*G55/1000)</f>
        <v/>
      </c>
      <c r="J55" s="33" t="str">
        <f>+IF(G55=0,"",VLOOKUP(C55&amp;D55&amp;E55&amp;F55,Factores!W:AC,6,0)*G55/1000)</f>
        <v/>
      </c>
      <c r="K55" s="112" t="str">
        <f t="shared" si="0"/>
        <v/>
      </c>
      <c r="L55" s="112" t="str">
        <f>+IF(G55=0,"",$I55*Unidades!$C$23)</f>
        <v/>
      </c>
      <c r="M55" s="112" t="str">
        <f>+IF(G55=0,"",$J55*Unidades!$C$24)</f>
        <v/>
      </c>
      <c r="N55" s="31" t="str">
        <f t="shared" si="1"/>
        <v/>
      </c>
      <c r="O55" s="111" t="e">
        <f>VLOOKUP(C55,Tipodevehiculo[#All],2,0)</f>
        <v>#N/A</v>
      </c>
    </row>
    <row r="56" spans="2:15" x14ac:dyDescent="0.3">
      <c r="B56" s="83">
        <v>47</v>
      </c>
      <c r="C56" s="109"/>
      <c r="D56" s="109"/>
      <c r="E56" s="109"/>
      <c r="F56" s="109"/>
      <c r="G56" s="83"/>
      <c r="H56" s="112" t="str">
        <f>+IF(G56=0,"",VLOOKUP(C56&amp;D56&amp;E56&amp;F56,Factores!W:AC,2,0)*G56)</f>
        <v/>
      </c>
      <c r="I56" s="32" t="str">
        <f>+IF(G56=0,"",VLOOKUP(C56&amp;D56&amp;E56&amp;F56,Factores!W:AC,4,0)*G56/1000)</f>
        <v/>
      </c>
      <c r="J56" s="33" t="str">
        <f>+IF(G56=0,"",VLOOKUP(C56&amp;D56&amp;E56&amp;F56,Factores!W:AC,6,0)*G56/1000)</f>
        <v/>
      </c>
      <c r="K56" s="112" t="str">
        <f t="shared" si="0"/>
        <v/>
      </c>
      <c r="L56" s="112" t="str">
        <f>+IF(G56=0,"",$I56*Unidades!$C$23)</f>
        <v/>
      </c>
      <c r="M56" s="112" t="str">
        <f>+IF(G56=0,"",$J56*Unidades!$C$24)</f>
        <v/>
      </c>
      <c r="N56" s="31" t="str">
        <f t="shared" si="1"/>
        <v/>
      </c>
      <c r="O56" s="111" t="e">
        <f>VLOOKUP(C56,Tipodevehiculo[#All],2,0)</f>
        <v>#N/A</v>
      </c>
    </row>
    <row r="57" spans="2:15" x14ac:dyDescent="0.3">
      <c r="B57" s="83">
        <v>48</v>
      </c>
      <c r="C57" s="109"/>
      <c r="D57" s="109"/>
      <c r="E57" s="109"/>
      <c r="F57" s="109"/>
      <c r="G57" s="83"/>
      <c r="H57" s="112" t="str">
        <f>+IF(G57=0,"",VLOOKUP(C57&amp;D57&amp;E57&amp;F57,Factores!W:AC,2,0)*G57)</f>
        <v/>
      </c>
      <c r="I57" s="32" t="str">
        <f>+IF(G57=0,"",VLOOKUP(C57&amp;D57&amp;E57&amp;F57,Factores!W:AC,4,0)*G57/1000)</f>
        <v/>
      </c>
      <c r="J57" s="33" t="str">
        <f>+IF(G57=0,"",VLOOKUP(C57&amp;D57&amp;E57&amp;F57,Factores!W:AC,6,0)*G57/1000)</f>
        <v/>
      </c>
      <c r="K57" s="112" t="str">
        <f t="shared" si="0"/>
        <v/>
      </c>
      <c r="L57" s="112" t="str">
        <f>+IF(G57=0,"",$I57*Unidades!$C$23)</f>
        <v/>
      </c>
      <c r="M57" s="112" t="str">
        <f>+IF(G57=0,"",$J57*Unidades!$C$24)</f>
        <v/>
      </c>
      <c r="N57" s="31" t="str">
        <f t="shared" si="1"/>
        <v/>
      </c>
      <c r="O57" s="111" t="e">
        <f>VLOOKUP(C57,Tipodevehiculo[#All],2,0)</f>
        <v>#N/A</v>
      </c>
    </row>
    <row r="58" spans="2:15" x14ac:dyDescent="0.3">
      <c r="B58" s="83">
        <v>49</v>
      </c>
      <c r="C58" s="109"/>
      <c r="D58" s="109"/>
      <c r="E58" s="109"/>
      <c r="F58" s="109"/>
      <c r="G58" s="83"/>
      <c r="H58" s="112" t="str">
        <f>+IF(G58=0,"",VLOOKUP(C58&amp;D58&amp;E58&amp;F58,Factores!W:AC,2,0)*G58)</f>
        <v/>
      </c>
      <c r="I58" s="32" t="str">
        <f>+IF(G58=0,"",VLOOKUP(C58&amp;D58&amp;E58&amp;F58,Factores!W:AC,4,0)*G58/1000)</f>
        <v/>
      </c>
      <c r="J58" s="33" t="str">
        <f>+IF(G58=0,"",VLOOKUP(C58&amp;D58&amp;E58&amp;F58,Factores!W:AC,6,0)*G58/1000)</f>
        <v/>
      </c>
      <c r="K58" s="112" t="str">
        <f t="shared" si="0"/>
        <v/>
      </c>
      <c r="L58" s="112" t="str">
        <f>+IF(G58=0,"",$I58*Unidades!$C$23)</f>
        <v/>
      </c>
      <c r="M58" s="112" t="str">
        <f>+IF(G58=0,"",$J58*Unidades!$C$24)</f>
        <v/>
      </c>
      <c r="N58" s="31" t="str">
        <f t="shared" si="1"/>
        <v/>
      </c>
      <c r="O58" s="111" t="e">
        <f>VLOOKUP(C58,Tipodevehiculo[#All],2,0)</f>
        <v>#N/A</v>
      </c>
    </row>
    <row r="59" spans="2:15" x14ac:dyDescent="0.3">
      <c r="B59" s="83">
        <v>50</v>
      </c>
      <c r="C59" s="109"/>
      <c r="D59" s="109"/>
      <c r="E59" s="109"/>
      <c r="F59" s="109"/>
      <c r="G59" s="83"/>
      <c r="H59" s="112" t="str">
        <f>+IF(G59=0,"",VLOOKUP(C59&amp;D59&amp;E59&amp;F59,Factores!W:AC,2,0)*G59)</f>
        <v/>
      </c>
      <c r="I59" s="32" t="str">
        <f>+IF(G59=0,"",VLOOKUP(C59&amp;D59&amp;E59&amp;F59,Factores!W:AC,4,0)*G59/1000)</f>
        <v/>
      </c>
      <c r="J59" s="33" t="str">
        <f>+IF(G59=0,"",VLOOKUP(C59&amp;D59&amp;E59&amp;F59,Factores!W:AC,6,0)*G59/1000)</f>
        <v/>
      </c>
      <c r="K59" s="112" t="str">
        <f t="shared" si="0"/>
        <v/>
      </c>
      <c r="L59" s="112" t="str">
        <f>+IF(G59=0,"",$I59*Unidades!$C$23)</f>
        <v/>
      </c>
      <c r="M59" s="112" t="str">
        <f>+IF(G59=0,"",$J59*Unidades!$C$24)</f>
        <v/>
      </c>
      <c r="N59" s="31" t="str">
        <f t="shared" si="1"/>
        <v/>
      </c>
      <c r="O59" s="111" t="e">
        <f>VLOOKUP(C59,Tipodevehiculo[#All],2,0)</f>
        <v>#N/A</v>
      </c>
    </row>
    <row r="60" spans="2:15" x14ac:dyDescent="0.3">
      <c r="B60" s="83">
        <v>51</v>
      </c>
      <c r="C60" s="109"/>
      <c r="D60" s="109"/>
      <c r="E60" s="109"/>
      <c r="F60" s="109"/>
      <c r="G60" s="83"/>
      <c r="H60" s="112" t="str">
        <f>+IF(G60=0,"",VLOOKUP(C60&amp;D60&amp;E60&amp;F60,Factores!W:AC,2,0)*G60)</f>
        <v/>
      </c>
      <c r="I60" s="32" t="str">
        <f>+IF(G60=0,"",VLOOKUP(C60&amp;D60&amp;E60&amp;F60,Factores!W:AC,4,0)*G60/1000)</f>
        <v/>
      </c>
      <c r="J60" s="33" t="str">
        <f>+IF(G60=0,"",VLOOKUP(C60&amp;D60&amp;E60&amp;F60,Factores!W:AC,6,0)*G60/1000)</f>
        <v/>
      </c>
      <c r="K60" s="112" t="str">
        <f t="shared" si="0"/>
        <v/>
      </c>
      <c r="L60" s="112" t="str">
        <f>+IF(G60=0,"",$I60*Unidades!$C$23)</f>
        <v/>
      </c>
      <c r="M60" s="112" t="str">
        <f>+IF(G60=0,"",$J60*Unidades!$C$24)</f>
        <v/>
      </c>
      <c r="N60" s="31" t="str">
        <f t="shared" si="1"/>
        <v/>
      </c>
      <c r="O60" s="111" t="e">
        <f>VLOOKUP(C60,Tipodevehiculo[#All],2,0)</f>
        <v>#N/A</v>
      </c>
    </row>
    <row r="61" spans="2:15" x14ac:dyDescent="0.3">
      <c r="B61" s="83">
        <v>52</v>
      </c>
      <c r="C61" s="109"/>
      <c r="D61" s="109"/>
      <c r="E61" s="109"/>
      <c r="F61" s="109"/>
      <c r="G61" s="83"/>
      <c r="H61" s="112" t="str">
        <f>+IF(G61=0,"",VLOOKUP(C61&amp;D61&amp;E61&amp;F61,Factores!W:AC,2,0)*G61)</f>
        <v/>
      </c>
      <c r="I61" s="32" t="str">
        <f>+IF(G61=0,"",VLOOKUP(C61&amp;D61&amp;E61&amp;F61,Factores!W:AC,4,0)*G61/1000)</f>
        <v/>
      </c>
      <c r="J61" s="33" t="str">
        <f>+IF(G61=0,"",VLOOKUP(C61&amp;D61&amp;E61&amp;F61,Factores!W:AC,6,0)*G61/1000)</f>
        <v/>
      </c>
      <c r="K61" s="112" t="str">
        <f t="shared" si="0"/>
        <v/>
      </c>
      <c r="L61" s="112" t="str">
        <f>+IF(G61=0,"",$I61*Unidades!$C$23)</f>
        <v/>
      </c>
      <c r="M61" s="112" t="str">
        <f>+IF(G61=0,"",$J61*Unidades!$C$24)</f>
        <v/>
      </c>
      <c r="N61" s="31" t="str">
        <f t="shared" si="1"/>
        <v/>
      </c>
      <c r="O61" s="111" t="e">
        <f>VLOOKUP(C61,Tipodevehiculo[#All],2,0)</f>
        <v>#N/A</v>
      </c>
    </row>
    <row r="62" spans="2:15" x14ac:dyDescent="0.3">
      <c r="B62" s="83">
        <v>53</v>
      </c>
      <c r="C62" s="109"/>
      <c r="D62" s="109"/>
      <c r="E62" s="109"/>
      <c r="F62" s="109"/>
      <c r="G62" s="83"/>
      <c r="H62" s="112" t="str">
        <f>+IF(G62=0,"",VLOOKUP(C62&amp;D62&amp;E62&amp;F62,Factores!W:AC,2,0)*G62)</f>
        <v/>
      </c>
      <c r="I62" s="32" t="str">
        <f>+IF(G62=0,"",VLOOKUP(C62&amp;D62&amp;E62&amp;F62,Factores!W:AC,4,0)*G62/1000)</f>
        <v/>
      </c>
      <c r="J62" s="33" t="str">
        <f>+IF(G62=0,"",VLOOKUP(C62&amp;D62&amp;E62&amp;F62,Factores!W:AC,6,0)*G62/1000)</f>
        <v/>
      </c>
      <c r="K62" s="112" t="str">
        <f t="shared" si="0"/>
        <v/>
      </c>
      <c r="L62" s="112" t="str">
        <f>+IF(G62=0,"",$I62*Unidades!$C$23)</f>
        <v/>
      </c>
      <c r="M62" s="112" t="str">
        <f>+IF(G62=0,"",$J62*Unidades!$C$24)</f>
        <v/>
      </c>
      <c r="N62" s="31" t="str">
        <f t="shared" si="1"/>
        <v/>
      </c>
      <c r="O62" s="111" t="e">
        <f>VLOOKUP(C62,Tipodevehiculo[#All],2,0)</f>
        <v>#N/A</v>
      </c>
    </row>
    <row r="63" spans="2:15" x14ac:dyDescent="0.3">
      <c r="B63" s="83">
        <v>54</v>
      </c>
      <c r="C63" s="109"/>
      <c r="D63" s="109"/>
      <c r="E63" s="109"/>
      <c r="F63" s="109"/>
      <c r="G63" s="83"/>
      <c r="H63" s="112" t="str">
        <f>+IF(G63=0,"",VLOOKUP(C63&amp;D63&amp;E63&amp;F63,Factores!W:AC,2,0)*G63)</f>
        <v/>
      </c>
      <c r="I63" s="32" t="str">
        <f>+IF(G63=0,"",VLOOKUP(C63&amp;D63&amp;E63&amp;F63,Factores!W:AC,4,0)*G63/1000)</f>
        <v/>
      </c>
      <c r="J63" s="33" t="str">
        <f>+IF(G63=0,"",VLOOKUP(C63&amp;D63&amp;E63&amp;F63,Factores!W:AC,6,0)*G63/1000)</f>
        <v/>
      </c>
      <c r="K63" s="112" t="str">
        <f t="shared" si="0"/>
        <v/>
      </c>
      <c r="L63" s="112" t="str">
        <f>+IF(G63=0,"",$I63*Unidades!$C$23)</f>
        <v/>
      </c>
      <c r="M63" s="112" t="str">
        <f>+IF(G63=0,"",$J63*Unidades!$C$24)</f>
        <v/>
      </c>
      <c r="N63" s="31" t="str">
        <f t="shared" si="1"/>
        <v/>
      </c>
      <c r="O63" s="111" t="e">
        <f>VLOOKUP(C63,Tipodevehiculo[#All],2,0)</f>
        <v>#N/A</v>
      </c>
    </row>
    <row r="64" spans="2:15" x14ac:dyDescent="0.3">
      <c r="B64" s="83">
        <v>55</v>
      </c>
      <c r="C64" s="109"/>
      <c r="D64" s="109"/>
      <c r="E64" s="109"/>
      <c r="F64" s="109"/>
      <c r="G64" s="83"/>
      <c r="H64" s="112" t="str">
        <f>+IF(G64=0,"",VLOOKUP(C64&amp;D64&amp;E64&amp;F64,Factores!W:AC,2,0)*G64)</f>
        <v/>
      </c>
      <c r="I64" s="32" t="str">
        <f>+IF(G64=0,"",VLOOKUP(C64&amp;D64&amp;E64&amp;F64,Factores!W:AC,4,0)*G64/1000)</f>
        <v/>
      </c>
      <c r="J64" s="33" t="str">
        <f>+IF(G64=0,"",VLOOKUP(C64&amp;D64&amp;E64&amp;F64,Factores!W:AC,6,0)*G64/1000)</f>
        <v/>
      </c>
      <c r="K64" s="112" t="str">
        <f t="shared" si="0"/>
        <v/>
      </c>
      <c r="L64" s="112" t="str">
        <f>+IF(G64=0,"",$I64*Unidades!$C$23)</f>
        <v/>
      </c>
      <c r="M64" s="112" t="str">
        <f>+IF(G64=0,"",$J64*Unidades!$C$24)</f>
        <v/>
      </c>
      <c r="N64" s="31" t="str">
        <f t="shared" si="1"/>
        <v/>
      </c>
      <c r="O64" s="111" t="e">
        <f>VLOOKUP(C64,Tipodevehiculo[#All],2,0)</f>
        <v>#N/A</v>
      </c>
    </row>
    <row r="65" spans="2:15" x14ac:dyDescent="0.3">
      <c r="B65" s="83">
        <v>56</v>
      </c>
      <c r="C65" s="109"/>
      <c r="D65" s="109"/>
      <c r="E65" s="109"/>
      <c r="F65" s="109"/>
      <c r="G65" s="83"/>
      <c r="H65" s="112" t="str">
        <f>+IF(G65=0,"",VLOOKUP(C65&amp;D65&amp;E65&amp;F65,Factores!W:AC,2,0)*G65)</f>
        <v/>
      </c>
      <c r="I65" s="32" t="str">
        <f>+IF(G65=0,"",VLOOKUP(C65&amp;D65&amp;E65&amp;F65,Factores!W:AC,4,0)*G65/1000)</f>
        <v/>
      </c>
      <c r="J65" s="33" t="str">
        <f>+IF(G65=0,"",VLOOKUP(C65&amp;D65&amp;E65&amp;F65,Factores!W:AC,6,0)*G65/1000)</f>
        <v/>
      </c>
      <c r="K65" s="112" t="str">
        <f t="shared" si="0"/>
        <v/>
      </c>
      <c r="L65" s="112" t="str">
        <f>+IF(G65=0,"",$I65*Unidades!$C$23)</f>
        <v/>
      </c>
      <c r="M65" s="112" t="str">
        <f>+IF(G65=0,"",$J65*Unidades!$C$24)</f>
        <v/>
      </c>
      <c r="N65" s="31" t="str">
        <f t="shared" si="1"/>
        <v/>
      </c>
      <c r="O65" s="111" t="e">
        <f>VLOOKUP(C65,Tipodevehiculo[#All],2,0)</f>
        <v>#N/A</v>
      </c>
    </row>
    <row r="66" spans="2:15" x14ac:dyDescent="0.3">
      <c r="B66" s="83">
        <v>57</v>
      </c>
      <c r="C66" s="109"/>
      <c r="D66" s="109"/>
      <c r="E66" s="109"/>
      <c r="F66" s="109"/>
      <c r="G66" s="83"/>
      <c r="H66" s="112" t="str">
        <f>+IF(G66=0,"",VLOOKUP(C66&amp;D66&amp;E66&amp;F66,Factores!W:AC,2,0)*G66)</f>
        <v/>
      </c>
      <c r="I66" s="32" t="str">
        <f>+IF(G66=0,"",VLOOKUP(C66&amp;D66&amp;E66&amp;F66,Factores!W:AC,4,0)*G66/1000)</f>
        <v/>
      </c>
      <c r="J66" s="33" t="str">
        <f>+IF(G66=0,"",VLOOKUP(C66&amp;D66&amp;E66&amp;F66,Factores!W:AC,6,0)*G66/1000)</f>
        <v/>
      </c>
      <c r="K66" s="112" t="str">
        <f t="shared" si="0"/>
        <v/>
      </c>
      <c r="L66" s="112" t="str">
        <f>+IF(G66=0,"",$I66*Unidades!$C$23)</f>
        <v/>
      </c>
      <c r="M66" s="112" t="str">
        <f>+IF(G66=0,"",$J66*Unidades!$C$24)</f>
        <v/>
      </c>
      <c r="N66" s="31" t="str">
        <f t="shared" si="1"/>
        <v/>
      </c>
      <c r="O66" s="111" t="e">
        <f>VLOOKUP(C66,Tipodevehiculo[#All],2,0)</f>
        <v>#N/A</v>
      </c>
    </row>
    <row r="67" spans="2:15" x14ac:dyDescent="0.3">
      <c r="B67" s="83">
        <v>58</v>
      </c>
      <c r="C67" s="109"/>
      <c r="D67" s="109"/>
      <c r="E67" s="109"/>
      <c r="F67" s="109"/>
      <c r="G67" s="83"/>
      <c r="H67" s="112" t="str">
        <f>+IF(G67=0,"",VLOOKUP(C67&amp;D67&amp;E67&amp;F67,Factores!W:AC,2,0)*G67)</f>
        <v/>
      </c>
      <c r="I67" s="32" t="str">
        <f>+IF(G67=0,"",VLOOKUP(C67&amp;D67&amp;E67&amp;F67,Factores!W:AC,4,0)*G67/1000)</f>
        <v/>
      </c>
      <c r="J67" s="33" t="str">
        <f>+IF(G67=0,"",VLOOKUP(C67&amp;D67&amp;E67&amp;F67,Factores!W:AC,6,0)*G67/1000)</f>
        <v/>
      </c>
      <c r="K67" s="112" t="str">
        <f t="shared" si="0"/>
        <v/>
      </c>
      <c r="L67" s="112" t="str">
        <f>+IF(G67=0,"",$I67*Unidades!$C$23)</f>
        <v/>
      </c>
      <c r="M67" s="112" t="str">
        <f>+IF(G67=0,"",$J67*Unidades!$C$24)</f>
        <v/>
      </c>
      <c r="N67" s="31" t="str">
        <f t="shared" si="1"/>
        <v/>
      </c>
      <c r="O67" s="111" t="e">
        <f>VLOOKUP(C67,Tipodevehiculo[#All],2,0)</f>
        <v>#N/A</v>
      </c>
    </row>
    <row r="68" spans="2:15" x14ac:dyDescent="0.3">
      <c r="B68" s="83">
        <v>59</v>
      </c>
      <c r="C68" s="109"/>
      <c r="D68" s="109"/>
      <c r="E68" s="109"/>
      <c r="F68" s="109"/>
      <c r="G68" s="83"/>
      <c r="H68" s="112" t="str">
        <f>+IF(G68=0,"",VLOOKUP(C68&amp;D68&amp;E68&amp;F68,Factores!W:AC,2,0)*G68)</f>
        <v/>
      </c>
      <c r="I68" s="32" t="str">
        <f>+IF(G68=0,"",VLOOKUP(C68&amp;D68&amp;E68&amp;F68,Factores!W:AC,4,0)*G68/1000)</f>
        <v/>
      </c>
      <c r="J68" s="33" t="str">
        <f>+IF(G68=0,"",VLOOKUP(C68&amp;D68&amp;E68&amp;F68,Factores!W:AC,6,0)*G68/1000)</f>
        <v/>
      </c>
      <c r="K68" s="112" t="str">
        <f t="shared" si="0"/>
        <v/>
      </c>
      <c r="L68" s="112" t="str">
        <f>+IF(G68=0,"",$I68*Unidades!$C$23)</f>
        <v/>
      </c>
      <c r="M68" s="112" t="str">
        <f>+IF(G68=0,"",$J68*Unidades!$C$24)</f>
        <v/>
      </c>
      <c r="N68" s="31" t="str">
        <f t="shared" si="1"/>
        <v/>
      </c>
      <c r="O68" s="111" t="e">
        <f>VLOOKUP(C68,Tipodevehiculo[#All],2,0)</f>
        <v>#N/A</v>
      </c>
    </row>
    <row r="69" spans="2:15" x14ac:dyDescent="0.3">
      <c r="B69" s="83">
        <v>60</v>
      </c>
      <c r="C69" s="109"/>
      <c r="D69" s="109"/>
      <c r="E69" s="109"/>
      <c r="F69" s="109"/>
      <c r="G69" s="83"/>
      <c r="H69" s="112" t="str">
        <f>+IF(G69=0,"",VLOOKUP(C69&amp;D69&amp;E69&amp;F69,Factores!W:AC,2,0)*G69)</f>
        <v/>
      </c>
      <c r="I69" s="32" t="str">
        <f>+IF(G69=0,"",VLOOKUP(C69&amp;D69&amp;E69&amp;F69,Factores!W:AC,4,0)*G69/1000)</f>
        <v/>
      </c>
      <c r="J69" s="33" t="str">
        <f>+IF(G69=0,"",VLOOKUP(C69&amp;D69&amp;E69&amp;F69,Factores!W:AC,6,0)*G69/1000)</f>
        <v/>
      </c>
      <c r="K69" s="112" t="str">
        <f t="shared" si="0"/>
        <v/>
      </c>
      <c r="L69" s="112" t="str">
        <f>+IF(G69=0,"",$I69*Unidades!$C$23)</f>
        <v/>
      </c>
      <c r="M69" s="112" t="str">
        <f>+IF(G69=0,"",$J69*Unidades!$C$24)</f>
        <v/>
      </c>
      <c r="N69" s="31" t="str">
        <f t="shared" si="1"/>
        <v/>
      </c>
      <c r="O69" s="111" t="e">
        <f>VLOOKUP(C69,Tipodevehiculo[#All],2,0)</f>
        <v>#N/A</v>
      </c>
    </row>
    <row r="70" spans="2:15" x14ac:dyDescent="0.3">
      <c r="G70" s="34" t="s">
        <v>25</v>
      </c>
      <c r="H70" s="34">
        <f>+SUM(H10:H69)</f>
        <v>319.59577000000002</v>
      </c>
      <c r="I70" s="34">
        <f>+SUM(I10:I69)</f>
        <v>1.0338400000000001E-2</v>
      </c>
      <c r="J70" s="34">
        <f>+SUM(J10:J69)</f>
        <v>6.9923219328859049E-3</v>
      </c>
      <c r="K70" s="34">
        <f>+SUM(K10:K69)</f>
        <v>319.59577000000002</v>
      </c>
      <c r="L70" s="34">
        <f>+SUM(L10:L69)</f>
        <v>0.27913679999999996</v>
      </c>
      <c r="M70" s="34">
        <f>+SUM(M10:M69)</f>
        <v>1.9089038876778521</v>
      </c>
      <c r="N70" s="35">
        <f>+SUM(N10:N69)</f>
        <v>0.32178381068767781</v>
      </c>
    </row>
  </sheetData>
  <mergeCells count="12">
    <mergeCell ref="N8:N9"/>
    <mergeCell ref="O8:O9"/>
    <mergeCell ref="B8:B9"/>
    <mergeCell ref="B2:C4"/>
    <mergeCell ref="D2:F4"/>
    <mergeCell ref="G2:L2"/>
    <mergeCell ref="G3:I3"/>
    <mergeCell ref="J3:L3"/>
    <mergeCell ref="J4:L4"/>
    <mergeCell ref="C8:G8"/>
    <mergeCell ref="H8:J8"/>
    <mergeCell ref="K8:M8"/>
  </mergeCells>
  <dataValidations disablePrompts="1" count="4">
    <dataValidation type="list" allowBlank="1" showInputMessage="1" showErrorMessage="1" sqref="D10:D69" xr:uid="{8A748A65-8370-4FAE-B500-641F7979348D}">
      <formula1>INDIRECT($O10)</formula1>
    </dataValidation>
    <dataValidation type="list" allowBlank="1" showInputMessage="1" showErrorMessage="1" sqref="E10:E69" xr:uid="{4F6FA2D6-8531-4614-9603-F957A3B78D7A}">
      <formula1>$AI$11:$AI$15</formula1>
    </dataValidation>
    <dataValidation type="list" allowBlank="1" showInputMessage="1" showErrorMessage="1" sqref="F10:F69" xr:uid="{8C99265E-61DA-463C-B58F-11F4A06D1B64}">
      <formula1>$AG$11:$AG$17</formula1>
    </dataValidation>
    <dataValidation type="list" allowBlank="1" showInputMessage="1" showErrorMessage="1" sqref="C10:C69" xr:uid="{BEC3AB1A-1ADA-4B6E-A053-101882269A98}">
      <formula1>$R$11:$R$16</formula1>
    </dataValidation>
  </dataValidations>
  <pageMargins left="0.7" right="0.7" top="0.75" bottom="0.75" header="0.3" footer="0.3"/>
  <drawing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06E42-D1FC-4D65-8915-D7B523FFE0D4}">
  <dimension ref="A1:N42"/>
  <sheetViews>
    <sheetView topLeftCell="A6" zoomScale="85" zoomScaleNormal="85" workbookViewId="0">
      <selection activeCell="P39" sqref="P39"/>
    </sheetView>
  </sheetViews>
  <sheetFormatPr baseColWidth="10" defaultRowHeight="14.4" x14ac:dyDescent="0.3"/>
  <cols>
    <col min="2" max="2" width="16.33203125" customWidth="1"/>
    <col min="3" max="3" width="28" customWidth="1"/>
  </cols>
  <sheetData>
    <row r="1" spans="1:14" ht="15" thickBot="1" x14ac:dyDescent="0.35"/>
    <row r="2" spans="1:14" ht="15" thickBot="1" x14ac:dyDescent="0.35">
      <c r="A2" s="1"/>
      <c r="B2" s="113"/>
      <c r="C2" s="114"/>
      <c r="D2" s="119" t="s">
        <v>0</v>
      </c>
      <c r="E2" s="120"/>
      <c r="F2" s="120"/>
      <c r="G2" s="120"/>
      <c r="H2" s="123" t="s">
        <v>1</v>
      </c>
      <c r="I2" s="124"/>
      <c r="J2" s="124"/>
      <c r="K2" s="124"/>
      <c r="L2" s="124"/>
      <c r="M2" s="125"/>
      <c r="N2" s="1"/>
    </row>
    <row r="3" spans="1:14" ht="15" thickBot="1" x14ac:dyDescent="0.35">
      <c r="A3" s="1"/>
      <c r="B3" s="115"/>
      <c r="C3" s="116"/>
      <c r="D3" s="115"/>
      <c r="E3" s="121"/>
      <c r="F3" s="121"/>
      <c r="G3" s="121"/>
      <c r="H3" s="126" t="s">
        <v>2</v>
      </c>
      <c r="I3" s="127"/>
      <c r="J3" s="128"/>
      <c r="K3" s="126" t="s">
        <v>3</v>
      </c>
      <c r="L3" s="129"/>
      <c r="M3" s="130"/>
      <c r="N3" s="1"/>
    </row>
    <row r="4" spans="1:14" ht="39.6" customHeight="1" thickBot="1" x14ac:dyDescent="0.35">
      <c r="A4" s="1"/>
      <c r="B4" s="117"/>
      <c r="C4" s="118"/>
      <c r="D4" s="117"/>
      <c r="E4" s="122"/>
      <c r="F4" s="122"/>
      <c r="G4" s="122"/>
      <c r="H4" s="3" t="str" cm="1">
        <f t="array" ref="H4:J4">+'Control Revisiones'!H4:J4</f>
        <v>Revisión</v>
      </c>
      <c r="I4" s="4">
        <v>0</v>
      </c>
      <c r="J4" s="5">
        <v>0</v>
      </c>
      <c r="K4" s="126" t="s">
        <v>212</v>
      </c>
      <c r="L4" s="129"/>
      <c r="M4" s="130"/>
      <c r="N4" s="1"/>
    </row>
    <row r="7" spans="1:14" x14ac:dyDescent="0.3">
      <c r="B7" s="182" t="s">
        <v>180</v>
      </c>
      <c r="C7" s="182"/>
      <c r="D7" s="182"/>
      <c r="E7" s="184" t="s">
        <v>137</v>
      </c>
      <c r="F7" s="185"/>
      <c r="G7" s="185"/>
      <c r="H7" s="185"/>
      <c r="I7" s="185"/>
      <c r="J7" s="185"/>
      <c r="K7" s="185"/>
      <c r="L7" s="185"/>
      <c r="M7" s="185"/>
      <c r="N7" s="186"/>
    </row>
    <row r="8" spans="1:14" x14ac:dyDescent="0.3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x14ac:dyDescent="0.3">
      <c r="B9" s="182" t="s">
        <v>181</v>
      </c>
      <c r="C9" s="182"/>
      <c r="D9" s="182"/>
      <c r="E9" s="147" t="s">
        <v>141</v>
      </c>
      <c r="F9" s="185"/>
      <c r="G9" s="185"/>
      <c r="H9" s="185"/>
      <c r="I9" s="185"/>
      <c r="J9" s="185"/>
      <c r="K9" s="185"/>
      <c r="L9" s="185"/>
      <c r="M9" s="185"/>
      <c r="N9" s="186"/>
    </row>
    <row r="10" spans="1:14" x14ac:dyDescent="0.3"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x14ac:dyDescent="0.3">
      <c r="B11" s="183" t="s">
        <v>182</v>
      </c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</row>
    <row r="12" spans="1:14" x14ac:dyDescent="0.3"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x14ac:dyDescent="0.3">
      <c r="B13" s="182" t="s">
        <v>150</v>
      </c>
      <c r="C13" s="182"/>
      <c r="D13" s="60">
        <f>+'1. Datos generales Corporación'!D7</f>
        <v>2024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5" spans="1:14" x14ac:dyDescent="0.3">
      <c r="B15" s="45" t="s">
        <v>24</v>
      </c>
      <c r="C15" s="45" t="s">
        <v>115</v>
      </c>
      <c r="D15" s="45" t="s">
        <v>119</v>
      </c>
    </row>
    <row r="16" spans="1:14" x14ac:dyDescent="0.3">
      <c r="A16" s="180" t="s">
        <v>221</v>
      </c>
      <c r="B16" s="46">
        <v>1</v>
      </c>
      <c r="C16" s="46" t="s">
        <v>116</v>
      </c>
      <c r="D16" s="46">
        <f>+' 3. Consumo Gasolina'!L30</f>
        <v>5.4154297617604263E-2</v>
      </c>
    </row>
    <row r="17" spans="1:14" x14ac:dyDescent="0.3">
      <c r="A17" s="180"/>
      <c r="B17" s="46">
        <v>2</v>
      </c>
      <c r="C17" s="46" t="s">
        <v>117</v>
      </c>
      <c r="D17" s="46">
        <f>+'4. Consumo ACPM'!L30</f>
        <v>0.5093711231447704</v>
      </c>
    </row>
    <row r="18" spans="1:14" x14ac:dyDescent="0.3">
      <c r="A18" s="181"/>
      <c r="B18" s="71">
        <v>3</v>
      </c>
      <c r="C18" s="46" t="s">
        <v>118</v>
      </c>
      <c r="D18" s="46">
        <f>+'5. Emisiones Fugitivas'!G30</f>
        <v>10.524088799999999</v>
      </c>
    </row>
    <row r="19" spans="1:14" x14ac:dyDescent="0.3">
      <c r="A19" s="69" t="s">
        <v>222</v>
      </c>
      <c r="B19" s="66">
        <v>4</v>
      </c>
      <c r="C19" s="46" t="s">
        <v>78</v>
      </c>
      <c r="D19" s="46">
        <f>+'6. Energía Electrica'!H16</f>
        <v>0.44307199999999997</v>
      </c>
    </row>
    <row r="20" spans="1:14" s="61" customFormat="1" x14ac:dyDescent="0.3">
      <c r="A20" s="72"/>
      <c r="B20" s="67"/>
      <c r="C20" s="47" t="s">
        <v>224</v>
      </c>
      <c r="D20" s="70">
        <f>+SUM(D16:D19)</f>
        <v>11.530686220762375</v>
      </c>
    </row>
    <row r="21" spans="1:14" s="61" customFormat="1" x14ac:dyDescent="0.3">
      <c r="A21" s="180" t="s">
        <v>223</v>
      </c>
      <c r="B21" s="66">
        <v>5</v>
      </c>
      <c r="C21" s="66" t="s">
        <v>219</v>
      </c>
      <c r="D21" s="66">
        <f>+'7. Emisiones Vuelos'!G95</f>
        <v>11.150386200000005</v>
      </c>
    </row>
    <row r="22" spans="1:14" s="61" customFormat="1" x14ac:dyDescent="0.3">
      <c r="A22" s="180"/>
      <c r="B22" s="66">
        <v>6</v>
      </c>
      <c r="C22" s="66" t="s">
        <v>220</v>
      </c>
      <c r="D22" s="66">
        <f>+'8. Emisiones Alquiler Vehiculos'!N70</f>
        <v>0.32178381068767781</v>
      </c>
    </row>
    <row r="23" spans="1:14" x14ac:dyDescent="0.3">
      <c r="C23" s="47" t="s">
        <v>25</v>
      </c>
      <c r="D23" s="70">
        <f>+SUM(D22,D21,D20)</f>
        <v>23.00285623145006</v>
      </c>
    </row>
    <row r="26" spans="1:14" x14ac:dyDescent="0.3">
      <c r="B26" s="183" t="s">
        <v>183</v>
      </c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</row>
    <row r="28" spans="1:14" x14ac:dyDescent="0.3">
      <c r="B28" s="48"/>
      <c r="C28" s="48"/>
      <c r="D28" s="48"/>
      <c r="E28" s="48">
        <f>+IF('1. Datos generales Corporación'!G24=0,"",'1. Datos generales Corporación'!G24/'1. Datos generales Corporación'!G33)</f>
        <v>2.3002856231450059E-2</v>
      </c>
      <c r="F28" s="48" t="s">
        <v>184</v>
      </c>
    </row>
    <row r="29" spans="1:14" x14ac:dyDescent="0.3">
      <c r="B29" s="48" t="s">
        <v>185</v>
      </c>
      <c r="C29" s="48">
        <f>+'1. Datos generales Corporación'!C24</f>
        <v>2024</v>
      </c>
      <c r="D29" s="48"/>
      <c r="E29" s="48">
        <f>+IF('1. Datos generales Corporación'!G24=0,"",'1. Datos generales Corporación'!G24/'1. Datos generales Corporación'!E43)</f>
        <v>2.9943837843595496E-2</v>
      </c>
      <c r="F29" s="48" t="s">
        <v>186</v>
      </c>
    </row>
    <row r="30" spans="1:14" x14ac:dyDescent="0.3">
      <c r="B30" s="48"/>
      <c r="C30" s="48"/>
      <c r="D30" s="48"/>
      <c r="E30" s="48">
        <f>+IF('1. Datos generales Corporación'!G24=0,"",'1. Datos generales Corporación'!G24/'1. Datos generales Corporación'!F43)</f>
        <v>0.3433262124097024</v>
      </c>
      <c r="F30" s="48" t="s">
        <v>187</v>
      </c>
    </row>
    <row r="31" spans="1:14" x14ac:dyDescent="0.3">
      <c r="B31" s="48"/>
      <c r="C31" s="48"/>
      <c r="D31" s="48"/>
      <c r="E31" s="48"/>
      <c r="F31" s="48"/>
    </row>
    <row r="32" spans="1:14" x14ac:dyDescent="0.3">
      <c r="B32" s="48"/>
      <c r="C32" s="48"/>
      <c r="D32" s="48"/>
      <c r="E32" s="48" t="str">
        <f>+IF('1. Datos generales Corporación'!C18=0,"",'1. Datos generales Corporación'!G18/'1. Datos generales Corporación'!G35)</f>
        <v/>
      </c>
      <c r="F32" s="48" t="s">
        <v>184</v>
      </c>
    </row>
    <row r="33" spans="2:6" x14ac:dyDescent="0.3">
      <c r="B33" s="48" t="s">
        <v>188</v>
      </c>
      <c r="C33" s="48" t="str">
        <f>IF('1. Datos generales Corporación'!C18=0,"",'1. Datos generales Corporación'!C18)</f>
        <v/>
      </c>
      <c r="D33" s="48"/>
      <c r="E33" s="48" t="str">
        <f>+IF('1. Datos generales Corporación'!C18=0,"",'1. Datos generales Corporación'!G18/'1. Datos generales Corporación'!E45)</f>
        <v/>
      </c>
      <c r="F33" s="48" t="s">
        <v>186</v>
      </c>
    </row>
    <row r="34" spans="2:6" x14ac:dyDescent="0.3">
      <c r="B34" s="48"/>
      <c r="C34" s="48"/>
      <c r="D34" s="48"/>
      <c r="E34" s="48" t="str">
        <f>+IF('1. Datos generales Corporación'!C18=0,"",'1. Datos generales Corporación'!G18/'1. Datos generales Corporación'!F45)</f>
        <v/>
      </c>
      <c r="F34" s="48" t="s">
        <v>187</v>
      </c>
    </row>
    <row r="35" spans="2:6" x14ac:dyDescent="0.3">
      <c r="B35" s="48"/>
      <c r="C35" s="48"/>
      <c r="D35" s="48"/>
      <c r="E35" s="48"/>
      <c r="F35" s="48"/>
    </row>
    <row r="36" spans="2:6" x14ac:dyDescent="0.3">
      <c r="B36" s="48"/>
      <c r="C36" s="48"/>
      <c r="D36" s="48"/>
      <c r="E36" s="48" t="str">
        <f>+IF('1. Datos generales Corporación'!C20=0,"",'1. Datos generales Corporación'!G20/'1. Datos generales Corporación'!G36)</f>
        <v/>
      </c>
      <c r="F36" s="48" t="s">
        <v>184</v>
      </c>
    </row>
    <row r="37" spans="2:6" x14ac:dyDescent="0.3">
      <c r="B37" s="48" t="s">
        <v>189</v>
      </c>
      <c r="C37" s="48" t="str">
        <f>IF('1. Datos generales Corporación'!C18=0,"",'1. Datos generales Corporación'!C20)</f>
        <v/>
      </c>
      <c r="D37" s="48"/>
      <c r="E37" s="48" t="str">
        <f>+IF('1. Datos generales Corporación'!C20=0,"",'1. Datos generales Corporación'!G20/'1. Datos generales Corporación'!E46)</f>
        <v/>
      </c>
      <c r="F37" s="48" t="s">
        <v>186</v>
      </c>
    </row>
    <row r="38" spans="2:6" x14ac:dyDescent="0.3">
      <c r="B38" s="48"/>
      <c r="C38" s="48"/>
      <c r="D38" s="48"/>
      <c r="E38" s="48" t="str">
        <f>+IF('1. Datos generales Corporación'!C20=0,"",'1. Datos generales Corporación'!G20/'1. Datos generales Corporación'!F46)</f>
        <v/>
      </c>
      <c r="F38" s="48" t="s">
        <v>187</v>
      </c>
    </row>
    <row r="39" spans="2:6" x14ac:dyDescent="0.3">
      <c r="B39" s="48"/>
      <c r="C39" s="48"/>
      <c r="D39" s="48"/>
      <c r="E39" s="48"/>
      <c r="F39" s="48"/>
    </row>
    <row r="40" spans="2:6" x14ac:dyDescent="0.3">
      <c r="B40" s="48"/>
      <c r="C40" s="48"/>
      <c r="D40" s="48"/>
      <c r="E40" s="48" t="str">
        <f>+IF('1. Datos generales Corporación'!C22=0,"",'1. Datos generales Corporación'!G22/'1. Datos generales Corporación'!G37)</f>
        <v/>
      </c>
      <c r="F40" s="48" t="s">
        <v>184</v>
      </c>
    </row>
    <row r="41" spans="2:6" x14ac:dyDescent="0.3">
      <c r="B41" s="48" t="s">
        <v>190</v>
      </c>
      <c r="C41" s="48" t="str">
        <f>IF('1. Datos generales Corporación'!C18=0,"",'1. Datos generales Corporación'!C22)</f>
        <v/>
      </c>
      <c r="D41" s="48"/>
      <c r="E41" s="48" t="str">
        <f>+IF('1. Datos generales Corporación'!C22=0,"",'1. Datos generales Corporación'!G22/'1. Datos generales Corporación'!E47)</f>
        <v/>
      </c>
      <c r="F41" s="48" t="s">
        <v>186</v>
      </c>
    </row>
    <row r="42" spans="2:6" x14ac:dyDescent="0.3">
      <c r="B42" s="48"/>
      <c r="C42" s="48"/>
      <c r="D42" s="48"/>
      <c r="E42" s="48" t="str">
        <f>+IF('1. Datos generales Corporación'!C22=0,"",'1. Datos generales Corporación'!G22/'1. Datos generales Corporación'!F47)</f>
        <v/>
      </c>
      <c r="F42" s="48" t="s">
        <v>187</v>
      </c>
    </row>
  </sheetData>
  <mergeCells count="15">
    <mergeCell ref="B26:N26"/>
    <mergeCell ref="B7:D7"/>
    <mergeCell ref="E7:N7"/>
    <mergeCell ref="B9:D9"/>
    <mergeCell ref="E9:N9"/>
    <mergeCell ref="B11:N11"/>
    <mergeCell ref="A16:A18"/>
    <mergeCell ref="A21:A22"/>
    <mergeCell ref="B2:C4"/>
    <mergeCell ref="D2:G4"/>
    <mergeCell ref="H2:M2"/>
    <mergeCell ref="H3:J3"/>
    <mergeCell ref="K3:M3"/>
    <mergeCell ref="K4:M4"/>
    <mergeCell ref="B13:C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1AACB-F6CC-4BB6-BEC4-239971C9D20C}">
  <dimension ref="A1:AD276"/>
  <sheetViews>
    <sheetView tabSelected="1" topLeftCell="A28" zoomScale="40" zoomScaleNormal="40" workbookViewId="0">
      <selection activeCell="T64" sqref="T64"/>
    </sheetView>
  </sheetViews>
  <sheetFormatPr baseColWidth="10" defaultRowHeight="14.4" x14ac:dyDescent="0.3"/>
  <cols>
    <col min="2" max="2" width="19.88671875" customWidth="1"/>
    <col min="3" max="3" width="27.21875" customWidth="1"/>
    <col min="5" max="5" width="13.88671875" customWidth="1"/>
    <col min="10" max="10" width="58" customWidth="1"/>
    <col min="18" max="18" width="32.44140625" bestFit="1" customWidth="1"/>
    <col min="19" max="19" width="54.77734375" bestFit="1" customWidth="1"/>
    <col min="20" max="20" width="42.88671875" style="81" customWidth="1"/>
    <col min="21" max="22" width="36" style="61" customWidth="1"/>
    <col min="23" max="23" width="66.77734375" customWidth="1"/>
    <col min="24" max="24" width="14" bestFit="1" customWidth="1"/>
    <col min="28" max="28" width="11.5546875" customWidth="1"/>
    <col min="29" max="29" width="9" customWidth="1"/>
    <col min="30" max="30" width="85.6640625" customWidth="1"/>
  </cols>
  <sheetData>
    <row r="1" spans="1:30" ht="15" thickBot="1" x14ac:dyDescent="0.35"/>
    <row r="2" spans="1:30" ht="15" customHeight="1" thickBot="1" x14ac:dyDescent="0.35">
      <c r="A2" s="1"/>
      <c r="B2" s="73"/>
      <c r="C2" s="74"/>
      <c r="D2" s="119" t="s">
        <v>0</v>
      </c>
      <c r="E2" s="174"/>
      <c r="F2" s="174"/>
      <c r="G2" s="174"/>
      <c r="H2" s="123" t="s">
        <v>1</v>
      </c>
      <c r="I2" s="124"/>
      <c r="J2" s="124"/>
      <c r="K2" s="124"/>
      <c r="L2" s="124"/>
      <c r="M2" s="125"/>
      <c r="N2" s="1"/>
    </row>
    <row r="3" spans="1:30" ht="15" thickBot="1" x14ac:dyDescent="0.35">
      <c r="A3" s="1"/>
      <c r="B3" s="75"/>
      <c r="C3" s="76"/>
      <c r="D3" s="175"/>
      <c r="E3" s="176"/>
      <c r="F3" s="176"/>
      <c r="G3" s="176"/>
      <c r="H3" s="126" t="s">
        <v>2</v>
      </c>
      <c r="I3" s="127"/>
      <c r="J3" s="128"/>
      <c r="K3" s="126" t="s">
        <v>3</v>
      </c>
      <c r="L3" s="129"/>
      <c r="M3" s="130"/>
      <c r="N3" s="1"/>
    </row>
    <row r="4" spans="1:30" ht="34.799999999999997" customHeight="1" thickBot="1" x14ac:dyDescent="0.35">
      <c r="A4" s="1"/>
      <c r="B4" s="77"/>
      <c r="C4" s="78"/>
      <c r="D4" s="177"/>
      <c r="E4" s="178"/>
      <c r="F4" s="178"/>
      <c r="G4" s="178"/>
      <c r="H4" s="3" t="str" cm="1">
        <f t="array" ref="H4:J4">+'Control Revisiones'!H4:J4</f>
        <v>Revisión</v>
      </c>
      <c r="I4" s="4">
        <v>0</v>
      </c>
      <c r="J4" s="5">
        <v>0</v>
      </c>
      <c r="K4" s="126" t="s">
        <v>213</v>
      </c>
      <c r="L4" s="129"/>
      <c r="M4" s="130"/>
      <c r="N4" s="1"/>
    </row>
    <row r="5" spans="1:30" ht="12.6" customHeight="1" x14ac:dyDescent="0.3">
      <c r="B5" s="17" t="s">
        <v>178</v>
      </c>
      <c r="C5" s="17"/>
      <c r="D5" s="17"/>
      <c r="E5" s="17"/>
      <c r="F5" s="17"/>
      <c r="G5" s="17"/>
      <c r="H5" s="17"/>
      <c r="I5" s="17"/>
      <c r="J5" s="17"/>
      <c r="K5" s="17"/>
    </row>
    <row r="6" spans="1:30" x14ac:dyDescent="0.3">
      <c r="B6" s="170" t="s">
        <v>60</v>
      </c>
      <c r="C6" s="170" t="s">
        <v>61</v>
      </c>
      <c r="D6" s="170" t="s">
        <v>50</v>
      </c>
      <c r="E6" s="170"/>
      <c r="F6" s="170" t="s">
        <v>63</v>
      </c>
      <c r="G6" s="170"/>
      <c r="H6" s="170" t="s">
        <v>64</v>
      </c>
      <c r="I6" s="170"/>
      <c r="J6" s="170" t="s">
        <v>67</v>
      </c>
    </row>
    <row r="7" spans="1:30" x14ac:dyDescent="0.3">
      <c r="B7" s="170"/>
      <c r="C7" s="170"/>
      <c r="D7" s="21" t="s">
        <v>62</v>
      </c>
      <c r="E7" s="21" t="s">
        <v>55</v>
      </c>
      <c r="F7" s="21" t="s">
        <v>62</v>
      </c>
      <c r="G7" s="21" t="s">
        <v>55</v>
      </c>
      <c r="H7" s="21" t="s">
        <v>65</v>
      </c>
      <c r="I7" s="21" t="s">
        <v>55</v>
      </c>
      <c r="J7" s="170"/>
      <c r="R7" s="170" t="s">
        <v>229</v>
      </c>
      <c r="S7" s="170" t="s">
        <v>237</v>
      </c>
      <c r="T7" s="170" t="s">
        <v>261</v>
      </c>
      <c r="U7" s="170" t="s">
        <v>61</v>
      </c>
      <c r="V7" s="170" t="s">
        <v>238</v>
      </c>
      <c r="W7" s="170" t="s">
        <v>271</v>
      </c>
      <c r="X7" s="87" t="s">
        <v>50</v>
      </c>
      <c r="Y7" s="87"/>
      <c r="Z7" s="87"/>
      <c r="AA7" s="87"/>
      <c r="AB7" s="87"/>
      <c r="AC7" s="87"/>
      <c r="AD7" s="170" t="s">
        <v>67</v>
      </c>
    </row>
    <row r="8" spans="1:30" ht="39.6" x14ac:dyDescent="0.3">
      <c r="B8" s="18" t="s">
        <v>73</v>
      </c>
      <c r="C8" s="18" t="s">
        <v>54</v>
      </c>
      <c r="D8" s="28">
        <v>74193.482999999993</v>
      </c>
      <c r="E8" s="27" t="s">
        <v>56</v>
      </c>
      <c r="F8" s="18">
        <v>42.418500000000002</v>
      </c>
      <c r="G8" s="18" t="s">
        <v>66</v>
      </c>
      <c r="H8" s="59">
        <v>0.85189999999999999</v>
      </c>
      <c r="I8" s="27" t="s">
        <v>44</v>
      </c>
      <c r="J8" s="24" t="s">
        <v>69</v>
      </c>
      <c r="R8" s="170"/>
      <c r="S8" s="170"/>
      <c r="T8" s="170"/>
      <c r="U8" s="170"/>
      <c r="V8" s="170"/>
      <c r="W8" s="170"/>
      <c r="X8" s="84" t="s">
        <v>16</v>
      </c>
      <c r="Y8" s="84" t="s">
        <v>55</v>
      </c>
      <c r="Z8" s="84" t="s">
        <v>17</v>
      </c>
      <c r="AA8" s="84" t="s">
        <v>55</v>
      </c>
      <c r="AB8" s="84" t="s">
        <v>18</v>
      </c>
      <c r="AC8" s="84" t="s">
        <v>55</v>
      </c>
      <c r="AD8" s="170"/>
    </row>
    <row r="9" spans="1:30" ht="39.6" x14ac:dyDescent="0.3">
      <c r="B9" s="18" t="s">
        <v>73</v>
      </c>
      <c r="C9" s="18" t="s">
        <v>54</v>
      </c>
      <c r="D9" s="28">
        <v>10.148999999999999</v>
      </c>
      <c r="E9" s="27" t="s">
        <v>57</v>
      </c>
      <c r="F9" s="18">
        <v>42.418500000000002</v>
      </c>
      <c r="G9" s="18" t="s">
        <v>66</v>
      </c>
      <c r="H9" s="59">
        <v>0.85189999999999999</v>
      </c>
      <c r="I9" s="27" t="s">
        <v>44</v>
      </c>
      <c r="J9" s="24" t="s">
        <v>70</v>
      </c>
      <c r="R9" s="79" t="s">
        <v>270</v>
      </c>
      <c r="S9" s="79" t="s">
        <v>231</v>
      </c>
      <c r="T9" s="89"/>
      <c r="U9" s="79" t="s">
        <v>230</v>
      </c>
      <c r="V9" s="79" t="s">
        <v>74</v>
      </c>
      <c r="W9" s="19" t="str">
        <f>+R9&amp;S9&amp;T9&amp;V9</f>
        <v>Vehículo de pasajerosVehículo Pequeño &lt; 1,4 LitrosGasolina E10</v>
      </c>
      <c r="X9" s="97">
        <v>0.14011999999999999</v>
      </c>
      <c r="Y9" s="98" t="s">
        <v>239</v>
      </c>
      <c r="Z9" s="91">
        <v>1.2800000000000001E-2</v>
      </c>
      <c r="AA9" s="79" t="s">
        <v>240</v>
      </c>
      <c r="AB9" s="99">
        <v>1.2080000000000001E-3</v>
      </c>
      <c r="AC9" s="98" t="s">
        <v>240</v>
      </c>
      <c r="AD9" s="88" t="s">
        <v>236</v>
      </c>
    </row>
    <row r="10" spans="1:30" ht="39.6" x14ac:dyDescent="0.3">
      <c r="B10" s="18" t="s">
        <v>73</v>
      </c>
      <c r="C10" s="18" t="s">
        <v>54</v>
      </c>
      <c r="D10" s="26">
        <v>1</v>
      </c>
      <c r="E10" s="27" t="s">
        <v>58</v>
      </c>
      <c r="F10" s="18">
        <v>42.418500000000002</v>
      </c>
      <c r="G10" s="18" t="s">
        <v>66</v>
      </c>
      <c r="H10" s="59">
        <v>0.85189999999999999</v>
      </c>
      <c r="I10" s="27" t="s">
        <v>44</v>
      </c>
      <c r="J10" s="24" t="s">
        <v>72</v>
      </c>
      <c r="R10" s="79" t="s">
        <v>270</v>
      </c>
      <c r="S10" s="79" t="s">
        <v>232</v>
      </c>
      <c r="T10" s="89"/>
      <c r="U10" s="79" t="s">
        <v>230</v>
      </c>
      <c r="V10" s="79" t="s">
        <v>74</v>
      </c>
      <c r="W10" s="19" t="str">
        <f t="shared" ref="W10:W61" si="0">+R10&amp;S10&amp;T10&amp;V10</f>
        <v>Vehículo de pasajerosVehículo Mediano 1,4 - 2,0 LitrosGasolina E10</v>
      </c>
      <c r="X10" s="97">
        <v>0.17751</v>
      </c>
      <c r="Y10" s="98" t="s">
        <v>239</v>
      </c>
      <c r="Z10" s="91">
        <v>1.2800000000000001E-2</v>
      </c>
      <c r="AA10" s="79" t="s">
        <v>240</v>
      </c>
      <c r="AB10" s="99">
        <v>1.2080000000000001E-3</v>
      </c>
      <c r="AC10" s="98" t="s">
        <v>240</v>
      </c>
      <c r="AD10" s="88" t="s">
        <v>236</v>
      </c>
    </row>
    <row r="11" spans="1:30" ht="39.6" x14ac:dyDescent="0.3">
      <c r="B11" s="18" t="s">
        <v>73</v>
      </c>
      <c r="C11" s="18" t="s">
        <v>54</v>
      </c>
      <c r="D11" s="26">
        <v>0.6</v>
      </c>
      <c r="E11" s="27" t="s">
        <v>59</v>
      </c>
      <c r="F11" s="18">
        <v>42.418500000000002</v>
      </c>
      <c r="G11" s="18" t="s">
        <v>66</v>
      </c>
      <c r="H11" s="59">
        <v>0.85189999999999999</v>
      </c>
      <c r="I11" s="27" t="s">
        <v>44</v>
      </c>
      <c r="J11" s="24" t="s">
        <v>72</v>
      </c>
      <c r="R11" s="79" t="s">
        <v>270</v>
      </c>
      <c r="S11" s="79" t="s">
        <v>233</v>
      </c>
      <c r="T11" s="89"/>
      <c r="U11" s="79" t="s">
        <v>230</v>
      </c>
      <c r="V11" s="79" t="s">
        <v>74</v>
      </c>
      <c r="W11" s="19" t="str">
        <f t="shared" si="0"/>
        <v>Vehículo de pasajerosVehículo grande &gt;2,0 LitrosGasolina E10</v>
      </c>
      <c r="X11" s="97">
        <v>0.27156000000000002</v>
      </c>
      <c r="Y11" s="98" t="s">
        <v>239</v>
      </c>
      <c r="Z11" s="91">
        <v>1.2800000000000001E-2</v>
      </c>
      <c r="AA11" s="79" t="s">
        <v>240</v>
      </c>
      <c r="AB11" s="99">
        <v>1.2080000000000001E-3</v>
      </c>
      <c r="AC11" s="98" t="s">
        <v>240</v>
      </c>
      <c r="AD11" s="88" t="s">
        <v>236</v>
      </c>
    </row>
    <row r="12" spans="1:30" ht="39.6" x14ac:dyDescent="0.3">
      <c r="B12" s="18" t="s">
        <v>73</v>
      </c>
      <c r="C12" s="18" t="s">
        <v>54</v>
      </c>
      <c r="D12" s="26">
        <v>3.9</v>
      </c>
      <c r="E12" s="27" t="s">
        <v>59</v>
      </c>
      <c r="F12" s="18">
        <v>42.418500000000002</v>
      </c>
      <c r="G12" s="18" t="s">
        <v>66</v>
      </c>
      <c r="H12" s="59">
        <v>0.85189999999999999</v>
      </c>
      <c r="I12" s="27" t="s">
        <v>44</v>
      </c>
      <c r="J12" s="24" t="s">
        <v>71</v>
      </c>
      <c r="R12" s="79" t="s">
        <v>270</v>
      </c>
      <c r="S12" s="79" t="s">
        <v>234</v>
      </c>
      <c r="T12" s="89"/>
      <c r="U12" s="79" t="s">
        <v>230</v>
      </c>
      <c r="V12" s="79" t="s">
        <v>74</v>
      </c>
      <c r="W12" s="19" t="str">
        <f t="shared" si="0"/>
        <v>Vehículo de pasajerosVehículo PromedioGasolina E10</v>
      </c>
      <c r="X12" s="97">
        <v>0.16322999999999999</v>
      </c>
      <c r="Y12" s="98" t="s">
        <v>239</v>
      </c>
      <c r="Z12" s="91">
        <v>1.2800000000000001E-2</v>
      </c>
      <c r="AA12" s="79" t="s">
        <v>240</v>
      </c>
      <c r="AB12" s="99">
        <v>1.2080000000000001E-3</v>
      </c>
      <c r="AC12" s="98" t="s">
        <v>240</v>
      </c>
      <c r="AD12" s="88" t="s">
        <v>236</v>
      </c>
    </row>
    <row r="13" spans="1:30" ht="39.6" x14ac:dyDescent="0.3">
      <c r="B13" s="18" t="s">
        <v>74</v>
      </c>
      <c r="C13" s="18" t="s">
        <v>54</v>
      </c>
      <c r="D13" s="28">
        <v>66778.409</v>
      </c>
      <c r="E13" s="27" t="s">
        <v>56</v>
      </c>
      <c r="F13" s="18">
        <v>40.659300000000002</v>
      </c>
      <c r="G13" s="18" t="s">
        <v>66</v>
      </c>
      <c r="H13" s="27">
        <v>0.74119999999999997</v>
      </c>
      <c r="I13" s="27" t="s">
        <v>44</v>
      </c>
      <c r="J13" s="24" t="s">
        <v>69</v>
      </c>
      <c r="R13" s="79" t="s">
        <v>270</v>
      </c>
      <c r="S13" s="79" t="s">
        <v>235</v>
      </c>
      <c r="T13" s="89"/>
      <c r="U13" s="79" t="s">
        <v>230</v>
      </c>
      <c r="V13" s="79" t="s">
        <v>73</v>
      </c>
      <c r="W13" s="19" t="str">
        <f t="shared" si="0"/>
        <v>Vehículo de pasajerosVehículo Pequeño &lt; 1,7 LitrosDiesel Oil (ACPM) B2</v>
      </c>
      <c r="X13" s="97">
        <v>0.13763</v>
      </c>
      <c r="Y13" s="98" t="s">
        <v>239</v>
      </c>
      <c r="Z13" s="92">
        <v>1.66E-4</v>
      </c>
      <c r="AA13" s="79" t="s">
        <v>240</v>
      </c>
      <c r="AB13" s="99">
        <v>6.3090000000000004E-3</v>
      </c>
      <c r="AC13" s="98" t="s">
        <v>240</v>
      </c>
      <c r="AD13" s="88" t="s">
        <v>236</v>
      </c>
    </row>
    <row r="14" spans="1:30" ht="39.6" x14ac:dyDescent="0.3">
      <c r="B14" s="18" t="s">
        <v>74</v>
      </c>
      <c r="C14" s="18" t="s">
        <v>54</v>
      </c>
      <c r="D14" s="29">
        <v>7.6181000000000001</v>
      </c>
      <c r="E14" s="27" t="s">
        <v>75</v>
      </c>
      <c r="F14" s="18">
        <v>40.659300000000002</v>
      </c>
      <c r="G14" s="18" t="s">
        <v>66</v>
      </c>
      <c r="H14" s="27">
        <v>0.74119999999999997</v>
      </c>
      <c r="I14" s="27" t="s">
        <v>44</v>
      </c>
      <c r="J14" s="24" t="s">
        <v>69</v>
      </c>
      <c r="R14" s="79" t="s">
        <v>270</v>
      </c>
      <c r="S14" s="80" t="s">
        <v>251</v>
      </c>
      <c r="T14" s="93"/>
      <c r="U14" s="79" t="s">
        <v>230</v>
      </c>
      <c r="V14" s="79" t="s">
        <v>73</v>
      </c>
      <c r="W14" s="19" t="str">
        <f t="shared" si="0"/>
        <v>Vehículo de pasajerosVehículo Mediano 1,7 - 2,0 LitrosDiesel Oil (ACPM) B2</v>
      </c>
      <c r="X14" s="97">
        <v>0.16547999999999999</v>
      </c>
      <c r="Y14" s="98" t="s">
        <v>239</v>
      </c>
      <c r="Z14" s="92">
        <v>1.66E-4</v>
      </c>
      <c r="AA14" s="79" t="s">
        <v>240</v>
      </c>
      <c r="AB14" s="99">
        <v>6.3090000000000004E-3</v>
      </c>
      <c r="AC14" s="98" t="s">
        <v>240</v>
      </c>
      <c r="AD14" s="88" t="s">
        <v>236</v>
      </c>
    </row>
    <row r="15" spans="1:30" ht="39.6" x14ac:dyDescent="0.3">
      <c r="B15" s="18" t="s">
        <v>74</v>
      </c>
      <c r="C15" s="18" t="s">
        <v>54</v>
      </c>
      <c r="D15" s="26">
        <v>3</v>
      </c>
      <c r="E15" s="27" t="s">
        <v>58</v>
      </c>
      <c r="F15" s="18">
        <v>40.659300000000002</v>
      </c>
      <c r="G15" s="18" t="s">
        <v>66</v>
      </c>
      <c r="H15" s="27">
        <v>0.74119999999999997</v>
      </c>
      <c r="I15" s="27" t="s">
        <v>44</v>
      </c>
      <c r="J15" s="24" t="s">
        <v>69</v>
      </c>
      <c r="R15" s="79" t="s">
        <v>270</v>
      </c>
      <c r="S15" s="80" t="s">
        <v>233</v>
      </c>
      <c r="T15" s="93"/>
      <c r="U15" s="79" t="s">
        <v>230</v>
      </c>
      <c r="V15" s="79" t="s">
        <v>73</v>
      </c>
      <c r="W15" s="19" t="str">
        <f t="shared" si="0"/>
        <v>Vehículo de pasajerosVehículo grande &gt;2,0 LitrosDiesel Oil (ACPM) B2</v>
      </c>
      <c r="X15" s="97">
        <v>0.20691000000000001</v>
      </c>
      <c r="Y15" s="98" t="s">
        <v>239</v>
      </c>
      <c r="Z15" s="92">
        <v>1.66E-4</v>
      </c>
      <c r="AA15" s="79" t="s">
        <v>240</v>
      </c>
      <c r="AB15" s="99">
        <v>6.3090000000000004E-3</v>
      </c>
      <c r="AC15" s="98" t="s">
        <v>240</v>
      </c>
      <c r="AD15" s="88" t="s">
        <v>236</v>
      </c>
    </row>
    <row r="16" spans="1:30" ht="52.8" x14ac:dyDescent="0.3">
      <c r="B16" s="18" t="s">
        <v>74</v>
      </c>
      <c r="C16" s="18" t="s">
        <v>54</v>
      </c>
      <c r="D16" s="26">
        <v>3.2</v>
      </c>
      <c r="E16" s="27" t="s">
        <v>59</v>
      </c>
      <c r="F16" s="18">
        <v>40.659300000000002</v>
      </c>
      <c r="G16" s="18" t="s">
        <v>66</v>
      </c>
      <c r="H16" s="27">
        <v>0.74119999999999997</v>
      </c>
      <c r="I16" s="27" t="s">
        <v>44</v>
      </c>
      <c r="J16" s="24" t="s">
        <v>77</v>
      </c>
      <c r="R16" s="79" t="s">
        <v>270</v>
      </c>
      <c r="S16" s="80" t="s">
        <v>234</v>
      </c>
      <c r="T16" s="93"/>
      <c r="U16" s="79" t="s">
        <v>230</v>
      </c>
      <c r="V16" s="79" t="s">
        <v>73</v>
      </c>
      <c r="W16" s="19" t="str">
        <f t="shared" si="0"/>
        <v>Vehículo de pasajerosVehículo PromedioDiesel Oil (ACPM) B2</v>
      </c>
      <c r="X16" s="97">
        <v>0.16814999999999999</v>
      </c>
      <c r="Y16" s="98" t="s">
        <v>239</v>
      </c>
      <c r="Z16" s="92">
        <v>1.66E-4</v>
      </c>
      <c r="AA16" s="79" t="s">
        <v>240</v>
      </c>
      <c r="AB16" s="99">
        <v>6.3090000000000004E-3</v>
      </c>
      <c r="AC16" s="98" t="s">
        <v>240</v>
      </c>
      <c r="AD16" s="88" t="s">
        <v>236</v>
      </c>
    </row>
    <row r="17" spans="2:30" ht="28.8" x14ac:dyDescent="0.3">
      <c r="B17" s="18" t="s">
        <v>78</v>
      </c>
      <c r="C17" s="18" t="s">
        <v>54</v>
      </c>
      <c r="D17" s="28">
        <v>0.112</v>
      </c>
      <c r="E17" s="27" t="s">
        <v>79</v>
      </c>
      <c r="F17" s="18" t="s">
        <v>76</v>
      </c>
      <c r="G17" s="18" t="s">
        <v>76</v>
      </c>
      <c r="H17" s="27" t="s">
        <v>76</v>
      </c>
      <c r="I17" s="27" t="s">
        <v>76</v>
      </c>
      <c r="J17" s="30" t="s">
        <v>68</v>
      </c>
      <c r="R17" s="79" t="s">
        <v>270</v>
      </c>
      <c r="S17" s="80" t="s">
        <v>231</v>
      </c>
      <c r="T17" s="93"/>
      <c r="U17" s="79" t="s">
        <v>230</v>
      </c>
      <c r="V17" s="79" t="s">
        <v>241</v>
      </c>
      <c r="W17" s="19" t="str">
        <f t="shared" si="0"/>
        <v>Vehículo de pasajerosVehículo Pequeño &lt; 1,4 LitrosHibrido</v>
      </c>
      <c r="X17" s="97">
        <v>0.10049</v>
      </c>
      <c r="Y17" s="98" t="s">
        <v>239</v>
      </c>
      <c r="Z17" s="91">
        <v>8.3999999999999995E-3</v>
      </c>
      <c r="AA17" s="79" t="s">
        <v>240</v>
      </c>
      <c r="AB17" s="99">
        <v>2.9190000000000002E-3</v>
      </c>
      <c r="AC17" s="98" t="s">
        <v>240</v>
      </c>
      <c r="AD17" s="88" t="s">
        <v>236</v>
      </c>
    </row>
    <row r="18" spans="2:30" ht="28.8" x14ac:dyDescent="0.3">
      <c r="B18" s="18" t="s">
        <v>81</v>
      </c>
      <c r="C18" s="18" t="s">
        <v>82</v>
      </c>
      <c r="D18" s="26">
        <v>1960</v>
      </c>
      <c r="E18" s="27" t="s">
        <v>83</v>
      </c>
      <c r="F18" s="18" t="s">
        <v>76</v>
      </c>
      <c r="G18" s="18" t="s">
        <v>76</v>
      </c>
      <c r="H18" s="27" t="s">
        <v>76</v>
      </c>
      <c r="I18" s="27" t="s">
        <v>76</v>
      </c>
      <c r="J18" s="25" t="s">
        <v>80</v>
      </c>
      <c r="R18" s="79" t="s">
        <v>270</v>
      </c>
      <c r="S18" s="80" t="s">
        <v>232</v>
      </c>
      <c r="T18" s="93"/>
      <c r="U18" s="79" t="s">
        <v>230</v>
      </c>
      <c r="V18" s="79" t="s">
        <v>241</v>
      </c>
      <c r="W18" s="19" t="str">
        <f t="shared" si="0"/>
        <v>Vehículo de pasajerosVehículo Mediano 1,4 - 2,0 LitrosHibrido</v>
      </c>
      <c r="X18" s="97">
        <v>0.10783</v>
      </c>
      <c r="Y18" s="98" t="s">
        <v>239</v>
      </c>
      <c r="Z18" s="91">
        <v>6.0000000000000001E-3</v>
      </c>
      <c r="AA18" s="79" t="s">
        <v>240</v>
      </c>
      <c r="AB18" s="99">
        <v>3.9259999999999998E-3</v>
      </c>
      <c r="AC18" s="98" t="s">
        <v>240</v>
      </c>
      <c r="AD18" s="88" t="s">
        <v>236</v>
      </c>
    </row>
    <row r="19" spans="2:30" ht="28.8" x14ac:dyDescent="0.3">
      <c r="B19" s="18" t="s">
        <v>84</v>
      </c>
      <c r="C19" s="18" t="s">
        <v>85</v>
      </c>
      <c r="D19" s="26">
        <v>90.4</v>
      </c>
      <c r="E19" s="27" t="s">
        <v>83</v>
      </c>
      <c r="F19" s="18" t="s">
        <v>76</v>
      </c>
      <c r="G19" s="18" t="s">
        <v>76</v>
      </c>
      <c r="H19" s="27" t="s">
        <v>76</v>
      </c>
      <c r="I19" s="27" t="s">
        <v>76</v>
      </c>
      <c r="J19" s="25" t="s">
        <v>80</v>
      </c>
      <c r="R19" s="79" t="s">
        <v>270</v>
      </c>
      <c r="S19" s="80" t="s">
        <v>233</v>
      </c>
      <c r="T19" s="93"/>
      <c r="U19" s="79" t="s">
        <v>230</v>
      </c>
      <c r="V19" s="79" t="s">
        <v>241</v>
      </c>
      <c r="W19" s="19" t="str">
        <f t="shared" si="0"/>
        <v>Vehículo de pasajerosVehículo grande &gt;2,0 LitrosHibrido</v>
      </c>
      <c r="X19" s="97">
        <v>0.15101000000000001</v>
      </c>
      <c r="Y19" s="98" t="s">
        <v>239</v>
      </c>
      <c r="Z19" s="91">
        <v>3.5999999999999999E-3</v>
      </c>
      <c r="AA19" s="79" t="s">
        <v>240</v>
      </c>
      <c r="AB19" s="99">
        <v>5.0000000000000001E-3</v>
      </c>
      <c r="AC19" s="98" t="s">
        <v>240</v>
      </c>
      <c r="AD19" s="88" t="s">
        <v>236</v>
      </c>
    </row>
    <row r="20" spans="2:30" ht="28.8" x14ac:dyDescent="0.3">
      <c r="B20" s="18" t="s">
        <v>16</v>
      </c>
      <c r="C20" s="18" t="s">
        <v>16</v>
      </c>
      <c r="D20" s="26">
        <v>1</v>
      </c>
      <c r="E20" s="27" t="s">
        <v>83</v>
      </c>
      <c r="F20" s="18" t="s">
        <v>76</v>
      </c>
      <c r="G20" s="18" t="s">
        <v>76</v>
      </c>
      <c r="H20" s="27" t="s">
        <v>76</v>
      </c>
      <c r="I20" s="27" t="s">
        <v>76</v>
      </c>
      <c r="J20" s="25" t="s">
        <v>80</v>
      </c>
      <c r="Q20" s="81"/>
      <c r="R20" s="79" t="s">
        <v>270</v>
      </c>
      <c r="S20" s="80" t="s">
        <v>234</v>
      </c>
      <c r="T20" s="93"/>
      <c r="U20" s="79" t="s">
        <v>230</v>
      </c>
      <c r="V20" s="79" t="s">
        <v>241</v>
      </c>
      <c r="W20" s="19" t="str">
        <f t="shared" si="0"/>
        <v>Vehículo de pasajerosVehículo PromedioHibrido</v>
      </c>
      <c r="X20" s="97">
        <v>0.11781</v>
      </c>
      <c r="Y20" s="98" t="s">
        <v>239</v>
      </c>
      <c r="Z20" s="91">
        <v>6.7999999999999996E-3</v>
      </c>
      <c r="AA20" s="79" t="s">
        <v>240</v>
      </c>
      <c r="AB20" s="99">
        <v>3.6909999999999998E-3</v>
      </c>
      <c r="AC20" s="98" t="s">
        <v>240</v>
      </c>
      <c r="AD20" s="88" t="s">
        <v>236</v>
      </c>
    </row>
    <row r="21" spans="2:30" ht="28.8" x14ac:dyDescent="0.3">
      <c r="B21" s="18" t="s">
        <v>86</v>
      </c>
      <c r="C21" s="18" t="s">
        <v>87</v>
      </c>
      <c r="D21" s="26">
        <v>1530</v>
      </c>
      <c r="E21" s="27" t="s">
        <v>83</v>
      </c>
      <c r="F21" s="18" t="s">
        <v>76</v>
      </c>
      <c r="G21" s="18" t="s">
        <v>76</v>
      </c>
      <c r="H21" s="27" t="s">
        <v>76</v>
      </c>
      <c r="I21" s="27" t="s">
        <v>76</v>
      </c>
      <c r="J21" s="25" t="s">
        <v>80</v>
      </c>
      <c r="Q21" s="81"/>
      <c r="R21" s="79" t="s">
        <v>270</v>
      </c>
      <c r="S21" s="80" t="s">
        <v>232</v>
      </c>
      <c r="T21" s="93"/>
      <c r="U21" s="79" t="s">
        <v>230</v>
      </c>
      <c r="V21" s="79" t="s">
        <v>242</v>
      </c>
      <c r="W21" s="19" t="str">
        <f t="shared" si="0"/>
        <v>Vehículo de pasajerosVehículo Mediano 1,4 - 2,0 LitrosGas Natural Comprimido</v>
      </c>
      <c r="X21" s="97">
        <v>0.15447</v>
      </c>
      <c r="Y21" s="98" t="s">
        <v>239</v>
      </c>
      <c r="Z21" s="94">
        <v>6.3200000000000006E-2</v>
      </c>
      <c r="AA21" s="79" t="s">
        <v>240</v>
      </c>
      <c r="AB21" s="99">
        <v>1.3758389261744966E-3</v>
      </c>
      <c r="AC21" s="98" t="s">
        <v>240</v>
      </c>
      <c r="AD21" s="88" t="s">
        <v>236</v>
      </c>
    </row>
    <row r="22" spans="2:30" ht="28.8" x14ac:dyDescent="0.3">
      <c r="B22" s="18" t="s">
        <v>88</v>
      </c>
      <c r="C22" s="18" t="s">
        <v>89</v>
      </c>
      <c r="D22" s="26">
        <v>3740</v>
      </c>
      <c r="E22" s="27" t="s">
        <v>83</v>
      </c>
      <c r="F22" s="18" t="s">
        <v>76</v>
      </c>
      <c r="G22" s="18" t="s">
        <v>76</v>
      </c>
      <c r="H22" s="27" t="s">
        <v>76</v>
      </c>
      <c r="I22" s="27" t="s">
        <v>76</v>
      </c>
      <c r="J22" s="25" t="s">
        <v>80</v>
      </c>
      <c r="Q22" s="81"/>
      <c r="R22" s="79" t="s">
        <v>270</v>
      </c>
      <c r="S22" s="80" t="s">
        <v>233</v>
      </c>
      <c r="T22" s="93"/>
      <c r="U22" s="79" t="s">
        <v>230</v>
      </c>
      <c r="V22" s="79" t="s">
        <v>242</v>
      </c>
      <c r="W22" s="19" t="str">
        <f t="shared" si="0"/>
        <v>Vehículo de pasajerosVehículo grande &gt;2,0 LitrosGas Natural Comprimido</v>
      </c>
      <c r="X22" s="97">
        <v>0.23632</v>
      </c>
      <c r="Y22" s="98" t="s">
        <v>239</v>
      </c>
      <c r="Z22" s="94">
        <v>6.3200000000000006E-2</v>
      </c>
      <c r="AA22" s="79" t="s">
        <v>240</v>
      </c>
      <c r="AB22" s="99">
        <v>1.3758389261744966E-3</v>
      </c>
      <c r="AC22" s="98" t="s">
        <v>240</v>
      </c>
      <c r="AD22" s="88" t="s">
        <v>236</v>
      </c>
    </row>
    <row r="23" spans="2:30" ht="28.8" x14ac:dyDescent="0.3">
      <c r="B23" s="18" t="s">
        <v>90</v>
      </c>
      <c r="C23" s="18" t="s">
        <v>91</v>
      </c>
      <c r="D23" s="26">
        <v>5810</v>
      </c>
      <c r="E23" s="27" t="s">
        <v>83</v>
      </c>
      <c r="F23" s="18" t="s">
        <v>76</v>
      </c>
      <c r="G23" s="18" t="s">
        <v>76</v>
      </c>
      <c r="H23" s="27" t="s">
        <v>76</v>
      </c>
      <c r="I23" s="27" t="s">
        <v>76</v>
      </c>
      <c r="J23" s="25" t="s">
        <v>80</v>
      </c>
      <c r="Q23" s="81"/>
      <c r="R23" s="79" t="s">
        <v>270</v>
      </c>
      <c r="S23" s="80" t="s">
        <v>234</v>
      </c>
      <c r="T23" s="93"/>
      <c r="U23" s="79" t="s">
        <v>230</v>
      </c>
      <c r="V23" s="79" t="s">
        <v>242</v>
      </c>
      <c r="W23" s="19" t="str">
        <f t="shared" si="0"/>
        <v>Vehículo de pasajerosVehículo PromedioGas Natural Comprimido</v>
      </c>
      <c r="X23" s="97">
        <v>0.17291000000000001</v>
      </c>
      <c r="Y23" s="98" t="s">
        <v>239</v>
      </c>
      <c r="Z23" s="94">
        <v>6.3200000000000006E-2</v>
      </c>
      <c r="AA23" s="79" t="s">
        <v>240</v>
      </c>
      <c r="AB23" s="99">
        <v>1.3758389261744966E-3</v>
      </c>
      <c r="AC23" s="98" t="s">
        <v>240</v>
      </c>
      <c r="AD23" s="88" t="s">
        <v>236</v>
      </c>
    </row>
    <row r="24" spans="2:30" ht="28.8" x14ac:dyDescent="0.3">
      <c r="B24" s="18" t="s">
        <v>92</v>
      </c>
      <c r="C24" s="18" t="s">
        <v>93</v>
      </c>
      <c r="D24" s="26">
        <v>771</v>
      </c>
      <c r="E24" s="27" t="s">
        <v>83</v>
      </c>
      <c r="F24" s="18" t="s">
        <v>76</v>
      </c>
      <c r="G24" s="18" t="s">
        <v>76</v>
      </c>
      <c r="H24" s="27" t="s">
        <v>76</v>
      </c>
      <c r="I24" s="27" t="s">
        <v>76</v>
      </c>
      <c r="J24" s="25" t="s">
        <v>80</v>
      </c>
      <c r="Q24" s="81"/>
      <c r="R24" s="79" t="s">
        <v>270</v>
      </c>
      <c r="S24" s="80" t="s">
        <v>232</v>
      </c>
      <c r="T24" s="93"/>
      <c r="U24" s="79" t="s">
        <v>230</v>
      </c>
      <c r="V24" s="79" t="s">
        <v>243</v>
      </c>
      <c r="W24" s="19" t="str">
        <f t="shared" si="0"/>
        <v>Vehículo de pasajerosVehículo Mediano 1,4 - 2,0 LitrosGas Licuado del Petroleo</v>
      </c>
      <c r="X24" s="97">
        <v>0.17565</v>
      </c>
      <c r="Y24" s="98" t="s">
        <v>239</v>
      </c>
      <c r="Z24" s="94">
        <v>2.0000000000000005E-3</v>
      </c>
      <c r="AA24" s="79" t="s">
        <v>240</v>
      </c>
      <c r="AB24" s="99">
        <v>1.3758389261744966E-3</v>
      </c>
      <c r="AC24" s="98" t="s">
        <v>240</v>
      </c>
      <c r="AD24" s="88" t="s">
        <v>236</v>
      </c>
    </row>
    <row r="25" spans="2:30" ht="28.8" x14ac:dyDescent="0.3">
      <c r="B25" s="18">
        <v>1</v>
      </c>
      <c r="C25" s="18" t="s">
        <v>94</v>
      </c>
      <c r="D25" s="26">
        <f>+D21*4%</f>
        <v>61.2</v>
      </c>
      <c r="E25" s="27" t="s">
        <v>83</v>
      </c>
      <c r="F25" s="18" t="s">
        <v>76</v>
      </c>
      <c r="G25" s="18" t="s">
        <v>76</v>
      </c>
      <c r="H25" s="27" t="s">
        <v>76</v>
      </c>
      <c r="I25" s="27" t="s">
        <v>76</v>
      </c>
      <c r="J25" s="25" t="s">
        <v>80</v>
      </c>
      <c r="Q25" s="81"/>
      <c r="R25" s="79" t="s">
        <v>270</v>
      </c>
      <c r="S25" s="80" t="s">
        <v>233</v>
      </c>
      <c r="T25" s="93"/>
      <c r="U25" s="79" t="s">
        <v>230</v>
      </c>
      <c r="V25" s="79" t="s">
        <v>243</v>
      </c>
      <c r="W25" s="19" t="str">
        <f t="shared" si="0"/>
        <v>Vehículo de pasajerosVehículo grande &gt;2,0 LitrosGas Licuado del Petroleo</v>
      </c>
      <c r="X25" s="97">
        <v>0.26872000000000001</v>
      </c>
      <c r="Y25" s="98" t="s">
        <v>239</v>
      </c>
      <c r="Z25" s="94">
        <v>2.0000000000000005E-3</v>
      </c>
      <c r="AA25" s="79" t="s">
        <v>240</v>
      </c>
      <c r="AB25" s="99">
        <v>1.3758389261744966E-3</v>
      </c>
      <c r="AC25" s="98" t="s">
        <v>240</v>
      </c>
      <c r="AD25" s="88" t="s">
        <v>236</v>
      </c>
    </row>
    <row r="26" spans="2:30" ht="28.8" x14ac:dyDescent="0.3">
      <c r="B26" s="18">
        <v>2</v>
      </c>
      <c r="C26" s="18" t="s">
        <v>95</v>
      </c>
      <c r="D26" s="26">
        <f>44%*D22</f>
        <v>1645.6</v>
      </c>
      <c r="E26" s="27" t="s">
        <v>83</v>
      </c>
      <c r="F26" s="18" t="s">
        <v>76</v>
      </c>
      <c r="G26" s="18" t="s">
        <v>76</v>
      </c>
      <c r="H26" s="27" t="s">
        <v>76</v>
      </c>
      <c r="I26" s="27" t="s">
        <v>76</v>
      </c>
      <c r="J26" s="25" t="s">
        <v>80</v>
      </c>
      <c r="Q26" s="81"/>
      <c r="R26" s="79" t="s">
        <v>270</v>
      </c>
      <c r="S26" s="80" t="s">
        <v>234</v>
      </c>
      <c r="T26" s="93"/>
      <c r="U26" s="79" t="s">
        <v>230</v>
      </c>
      <c r="V26" s="79" t="s">
        <v>243</v>
      </c>
      <c r="W26" s="19" t="str">
        <f t="shared" si="0"/>
        <v>Vehículo de pasajerosVehículo PromedioGas Licuado del Petroleo</v>
      </c>
      <c r="X26" s="97">
        <v>0.19661999999999999</v>
      </c>
      <c r="Y26" s="98" t="s">
        <v>239</v>
      </c>
      <c r="Z26" s="94">
        <v>2.0000000000000005E-3</v>
      </c>
      <c r="AA26" s="79" t="s">
        <v>240</v>
      </c>
      <c r="AB26" s="99">
        <v>1.3758389261744966E-3</v>
      </c>
      <c r="AC26" s="98" t="s">
        <v>240</v>
      </c>
      <c r="AD26" s="88" t="s">
        <v>236</v>
      </c>
    </row>
    <row r="27" spans="2:30" ht="28.8" x14ac:dyDescent="0.3">
      <c r="B27" s="18">
        <v>3</v>
      </c>
      <c r="C27" s="18" t="s">
        <v>96</v>
      </c>
      <c r="D27" s="26">
        <f>52%*D23</f>
        <v>3021.2000000000003</v>
      </c>
      <c r="E27" s="27" t="s">
        <v>83</v>
      </c>
      <c r="F27" s="18" t="s">
        <v>76</v>
      </c>
      <c r="G27" s="18" t="s">
        <v>76</v>
      </c>
      <c r="H27" s="27" t="s">
        <v>76</v>
      </c>
      <c r="I27" s="27" t="s">
        <v>76</v>
      </c>
      <c r="J27" s="25" t="s">
        <v>80</v>
      </c>
      <c r="Q27" s="81"/>
      <c r="R27" s="79" t="s">
        <v>246</v>
      </c>
      <c r="S27" s="80" t="s">
        <v>252</v>
      </c>
      <c r="T27" s="93"/>
      <c r="U27" s="79" t="s">
        <v>230</v>
      </c>
      <c r="V27" s="79" t="s">
        <v>74</v>
      </c>
      <c r="W27" s="19" t="str">
        <f t="shared" si="0"/>
        <v>VANSClase I ≤ 1,305 ToneladasGasolina E10</v>
      </c>
      <c r="X27" s="97">
        <v>0.18146999999999999</v>
      </c>
      <c r="Y27" s="98" t="s">
        <v>239</v>
      </c>
      <c r="Z27" s="95">
        <v>9.6000000000000009E-3</v>
      </c>
      <c r="AA27" s="79" t="s">
        <v>240</v>
      </c>
      <c r="AB27" s="99">
        <v>1.6442953020134228E-3</v>
      </c>
      <c r="AC27" s="98" t="s">
        <v>240</v>
      </c>
      <c r="AD27" s="88" t="s">
        <v>236</v>
      </c>
    </row>
    <row r="28" spans="2:30" ht="28.8" x14ac:dyDescent="0.3">
      <c r="B28" s="18" t="s">
        <v>97</v>
      </c>
      <c r="C28" s="18" t="s">
        <v>25</v>
      </c>
      <c r="D28" s="26">
        <f>+SUM(D25:D27)</f>
        <v>4728</v>
      </c>
      <c r="E28" s="27" t="s">
        <v>83</v>
      </c>
      <c r="F28" s="18" t="s">
        <v>76</v>
      </c>
      <c r="G28" s="18" t="s">
        <v>76</v>
      </c>
      <c r="H28" s="27" t="s">
        <v>76</v>
      </c>
      <c r="I28" s="27" t="s">
        <v>76</v>
      </c>
      <c r="J28" s="25" t="s">
        <v>80</v>
      </c>
      <c r="Q28" s="81"/>
      <c r="R28" s="79" t="s">
        <v>246</v>
      </c>
      <c r="S28" s="80" t="s">
        <v>253</v>
      </c>
      <c r="T28" s="93"/>
      <c r="U28" s="79" t="s">
        <v>230</v>
      </c>
      <c r="V28" s="79" t="s">
        <v>74</v>
      </c>
      <c r="W28" s="19" t="str">
        <f t="shared" si="0"/>
        <v>VANSClase II &gt;1,305 Toneladas y ≤ 1,74 ToneladasGasolina E10</v>
      </c>
      <c r="X28" s="97">
        <v>0.19524</v>
      </c>
      <c r="Y28" s="98" t="s">
        <v>239</v>
      </c>
      <c r="Z28" s="95">
        <v>9.6000000000000009E-3</v>
      </c>
      <c r="AA28" s="79" t="s">
        <v>240</v>
      </c>
      <c r="AB28" s="100">
        <v>1.6442953020134228E-3</v>
      </c>
      <c r="AC28" s="98" t="s">
        <v>240</v>
      </c>
      <c r="AD28" s="88" t="s">
        <v>236</v>
      </c>
    </row>
    <row r="29" spans="2:30" ht="28.8" x14ac:dyDescent="0.3">
      <c r="B29" s="18">
        <v>1</v>
      </c>
      <c r="C29" s="18" t="s">
        <v>98</v>
      </c>
      <c r="D29" s="26">
        <f>52%*D21</f>
        <v>795.6</v>
      </c>
      <c r="E29" s="27" t="s">
        <v>83</v>
      </c>
      <c r="F29" s="18" t="s">
        <v>76</v>
      </c>
      <c r="G29" s="18" t="s">
        <v>76</v>
      </c>
      <c r="H29" s="27" t="s">
        <v>76</v>
      </c>
      <c r="I29" s="27" t="s">
        <v>76</v>
      </c>
      <c r="J29" s="25" t="s">
        <v>80</v>
      </c>
      <c r="Q29" s="81"/>
      <c r="R29" s="79" t="s">
        <v>246</v>
      </c>
      <c r="S29" s="80" t="s">
        <v>254</v>
      </c>
      <c r="T29" s="93"/>
      <c r="U29" s="79" t="s">
        <v>230</v>
      </c>
      <c r="V29" s="79" t="s">
        <v>74</v>
      </c>
      <c r="W29" s="19" t="str">
        <f t="shared" si="0"/>
        <v>VANSClase III &gt; 1,74 Toneladas y ≤ 3,5 ToneladasGasolina E10</v>
      </c>
      <c r="X29" s="97">
        <v>0.31374000000000002</v>
      </c>
      <c r="Y29" s="98" t="s">
        <v>239</v>
      </c>
      <c r="Z29" s="95">
        <v>9.6000000000000009E-3</v>
      </c>
      <c r="AA29" s="79" t="s">
        <v>240</v>
      </c>
      <c r="AB29" s="100">
        <v>1.6442953020134228E-3</v>
      </c>
      <c r="AC29" s="98" t="s">
        <v>240</v>
      </c>
      <c r="AD29" s="88" t="s">
        <v>236</v>
      </c>
    </row>
    <row r="30" spans="2:30" ht="28.8" x14ac:dyDescent="0.3">
      <c r="B30" s="18">
        <v>2</v>
      </c>
      <c r="C30" s="18" t="s">
        <v>99</v>
      </c>
      <c r="D30" s="26">
        <f>25%*D22</f>
        <v>935</v>
      </c>
      <c r="E30" s="27" t="s">
        <v>83</v>
      </c>
      <c r="F30" s="18" t="s">
        <v>76</v>
      </c>
      <c r="G30" s="18" t="s">
        <v>76</v>
      </c>
      <c r="H30" s="27" t="s">
        <v>76</v>
      </c>
      <c r="I30" s="27" t="s">
        <v>76</v>
      </c>
      <c r="J30" s="25" t="s">
        <v>80</v>
      </c>
      <c r="Q30" s="81"/>
      <c r="R30" s="79" t="s">
        <v>246</v>
      </c>
      <c r="S30" s="80" t="s">
        <v>255</v>
      </c>
      <c r="T30" s="93"/>
      <c r="U30" s="79" t="s">
        <v>230</v>
      </c>
      <c r="V30" s="79" t="s">
        <v>74</v>
      </c>
      <c r="W30" s="19" t="str">
        <f t="shared" si="0"/>
        <v>VANSArriba de 3,5 ToneladasGasolina E10</v>
      </c>
      <c r="X30" s="97">
        <v>0.20061999999999999</v>
      </c>
      <c r="Y30" s="98" t="s">
        <v>239</v>
      </c>
      <c r="Z30" s="95">
        <v>9.6000000000000009E-3</v>
      </c>
      <c r="AA30" s="79" t="s">
        <v>240</v>
      </c>
      <c r="AB30" s="99">
        <v>1.6442953020134228E-3</v>
      </c>
      <c r="AC30" s="98" t="s">
        <v>240</v>
      </c>
      <c r="AD30" s="88" t="s">
        <v>236</v>
      </c>
    </row>
    <row r="31" spans="2:30" ht="28.8" x14ac:dyDescent="0.3">
      <c r="B31" s="18">
        <v>3</v>
      </c>
      <c r="C31" s="18" t="s">
        <v>100</v>
      </c>
      <c r="D31" s="26">
        <f>23%*D24</f>
        <v>177.33</v>
      </c>
      <c r="E31" s="27" t="s">
        <v>83</v>
      </c>
      <c r="F31" s="18" t="s">
        <v>76</v>
      </c>
      <c r="G31" s="18" t="s">
        <v>76</v>
      </c>
      <c r="H31" s="27" t="s">
        <v>76</v>
      </c>
      <c r="I31" s="27" t="s">
        <v>76</v>
      </c>
      <c r="J31" s="25" t="s">
        <v>80</v>
      </c>
      <c r="Q31" s="81"/>
      <c r="R31" s="79" t="s">
        <v>246</v>
      </c>
      <c r="S31" s="80" t="s">
        <v>255</v>
      </c>
      <c r="T31" s="93"/>
      <c r="U31" s="79" t="s">
        <v>230</v>
      </c>
      <c r="V31" s="79" t="s">
        <v>73</v>
      </c>
      <c r="W31" s="19" t="str">
        <f t="shared" si="0"/>
        <v>VANSArriba de 3,5 ToneladasDiesel Oil (ACPM) B2</v>
      </c>
      <c r="X31" s="97">
        <v>0.22963</v>
      </c>
      <c r="Y31" s="98" t="s">
        <v>239</v>
      </c>
      <c r="Z31" s="96">
        <v>0</v>
      </c>
      <c r="AA31" s="79" t="s">
        <v>240</v>
      </c>
      <c r="AB31" s="99">
        <v>6.2416107382550334E-3</v>
      </c>
      <c r="AC31" s="98" t="s">
        <v>240</v>
      </c>
      <c r="AD31" s="88" t="s">
        <v>236</v>
      </c>
    </row>
    <row r="32" spans="2:30" ht="28.8" x14ac:dyDescent="0.3">
      <c r="B32" s="18" t="s">
        <v>101</v>
      </c>
      <c r="C32" s="18" t="s">
        <v>25</v>
      </c>
      <c r="D32" s="26">
        <f>+SUM(D29:D31)</f>
        <v>1907.9299999999998</v>
      </c>
      <c r="E32" s="27" t="s">
        <v>83</v>
      </c>
      <c r="F32" s="18" t="s">
        <v>76</v>
      </c>
      <c r="G32" s="18" t="s">
        <v>76</v>
      </c>
      <c r="H32" s="27" t="s">
        <v>76</v>
      </c>
      <c r="I32" s="27" t="s">
        <v>76</v>
      </c>
      <c r="J32" s="25" t="s">
        <v>80</v>
      </c>
      <c r="Q32" s="81"/>
      <c r="R32" s="79" t="s">
        <v>246</v>
      </c>
      <c r="S32" s="80" t="s">
        <v>255</v>
      </c>
      <c r="T32" s="93"/>
      <c r="U32" s="79" t="s">
        <v>230</v>
      </c>
      <c r="V32" s="79" t="s">
        <v>243</v>
      </c>
      <c r="W32" s="19" t="str">
        <f t="shared" si="0"/>
        <v>VANSArriba de 3,5 ToneladasGas Licuado del Petroleo</v>
      </c>
      <c r="X32" s="97">
        <v>0.2545</v>
      </c>
      <c r="Y32" s="98" t="s">
        <v>239</v>
      </c>
      <c r="Z32" s="95">
        <v>1.6000000000000001E-3</v>
      </c>
      <c r="AA32" s="79" t="s">
        <v>240</v>
      </c>
      <c r="AB32" s="99">
        <v>1.8791946308724832E-3</v>
      </c>
      <c r="AC32" s="98" t="s">
        <v>240</v>
      </c>
      <c r="AD32" s="88" t="s">
        <v>236</v>
      </c>
    </row>
    <row r="33" spans="2:30" ht="28.8" x14ac:dyDescent="0.3">
      <c r="B33" s="18">
        <v>1</v>
      </c>
      <c r="C33" s="18" t="s">
        <v>102</v>
      </c>
      <c r="D33" s="26">
        <f>50%*D22</f>
        <v>1870</v>
      </c>
      <c r="E33" s="27" t="s">
        <v>83</v>
      </c>
      <c r="F33" s="18" t="s">
        <v>76</v>
      </c>
      <c r="G33" s="18" t="s">
        <v>76</v>
      </c>
      <c r="H33" s="27" t="s">
        <v>76</v>
      </c>
      <c r="I33" s="27" t="s">
        <v>76</v>
      </c>
      <c r="J33" s="25" t="s">
        <v>80</v>
      </c>
      <c r="Q33" s="81"/>
      <c r="R33" s="79" t="s">
        <v>246</v>
      </c>
      <c r="S33" s="80" t="s">
        <v>255</v>
      </c>
      <c r="T33" s="93"/>
      <c r="U33" s="79" t="s">
        <v>230</v>
      </c>
      <c r="V33" s="79" t="s">
        <v>242</v>
      </c>
      <c r="W33" s="19" t="str">
        <f t="shared" si="0"/>
        <v>VANSArriba de 3,5 ToneladasGas Natural Comprimido</v>
      </c>
      <c r="X33" s="97">
        <v>0.23027</v>
      </c>
      <c r="Y33" s="98" t="s">
        <v>239</v>
      </c>
      <c r="Z33" s="95">
        <v>4.7200000000000006E-2</v>
      </c>
      <c r="AA33" s="79" t="s">
        <v>240</v>
      </c>
      <c r="AB33" s="99">
        <v>1.8791946308724832E-3</v>
      </c>
      <c r="AC33" s="98" t="s">
        <v>240</v>
      </c>
      <c r="AD33" s="88" t="s">
        <v>236</v>
      </c>
    </row>
    <row r="34" spans="2:30" ht="28.8" x14ac:dyDescent="0.3">
      <c r="B34" s="18">
        <v>2</v>
      </c>
      <c r="C34" s="18" t="s">
        <v>103</v>
      </c>
      <c r="D34" s="26">
        <f>50%*D24</f>
        <v>385.5</v>
      </c>
      <c r="E34" s="27" t="s">
        <v>83</v>
      </c>
      <c r="F34" s="18" t="s">
        <v>76</v>
      </c>
      <c r="G34" s="18" t="s">
        <v>76</v>
      </c>
      <c r="H34" s="27" t="s">
        <v>76</v>
      </c>
      <c r="I34" s="27" t="s">
        <v>76</v>
      </c>
      <c r="J34" s="25" t="s">
        <v>80</v>
      </c>
      <c r="L34" s="61"/>
      <c r="M34" s="61"/>
      <c r="N34" s="61"/>
      <c r="O34" s="61"/>
      <c r="P34" s="61"/>
      <c r="Q34" s="81"/>
      <c r="R34" s="79" t="s">
        <v>246</v>
      </c>
      <c r="S34" s="80" t="s">
        <v>255</v>
      </c>
      <c r="T34" s="93"/>
      <c r="U34" s="79" t="s">
        <v>230</v>
      </c>
      <c r="V34" s="79" t="s">
        <v>244</v>
      </c>
      <c r="W34" s="19" t="str">
        <f t="shared" si="0"/>
        <v>VANSArriba de 3,5 ToneladasDesconocido</v>
      </c>
      <c r="X34" s="97">
        <v>0.22874</v>
      </c>
      <c r="Y34" s="98" t="s">
        <v>239</v>
      </c>
      <c r="Z34" s="95">
        <v>4.0000000000000002E-4</v>
      </c>
      <c r="AA34" s="79" t="s">
        <v>240</v>
      </c>
      <c r="AB34" s="99">
        <v>6.1073825503355694E-3</v>
      </c>
      <c r="AC34" s="98" t="s">
        <v>240</v>
      </c>
      <c r="AD34" s="88" t="s">
        <v>236</v>
      </c>
    </row>
    <row r="35" spans="2:30" ht="28.8" x14ac:dyDescent="0.3">
      <c r="B35" s="18" t="s">
        <v>104</v>
      </c>
      <c r="C35" s="18" t="s">
        <v>25</v>
      </c>
      <c r="D35" s="26">
        <f>+SUM(D33:D34)</f>
        <v>2255.5</v>
      </c>
      <c r="E35" s="27" t="s">
        <v>83</v>
      </c>
      <c r="F35" s="18" t="s">
        <v>76</v>
      </c>
      <c r="G35" s="18" t="s">
        <v>76</v>
      </c>
      <c r="H35" s="27" t="s">
        <v>76</v>
      </c>
      <c r="I35" s="27" t="s">
        <v>76</v>
      </c>
      <c r="J35" s="25" t="s">
        <v>80</v>
      </c>
      <c r="L35" s="61"/>
      <c r="M35" s="61"/>
      <c r="N35" s="61"/>
      <c r="O35" s="61"/>
      <c r="P35" s="61"/>
      <c r="Q35" s="81"/>
      <c r="R35" s="79" t="s">
        <v>247</v>
      </c>
      <c r="S35" s="80" t="s">
        <v>256</v>
      </c>
      <c r="T35" s="93"/>
      <c r="U35" s="79" t="s">
        <v>230</v>
      </c>
      <c r="V35" s="79" t="s">
        <v>245</v>
      </c>
      <c r="W35" s="19" t="str">
        <f t="shared" si="0"/>
        <v>MotocicletaPequeña ≤ 125 CCTodos los combustibles</v>
      </c>
      <c r="X35" s="97">
        <v>8.0939999999999998E-2</v>
      </c>
      <c r="Y35" s="98" t="s">
        <v>239</v>
      </c>
      <c r="Z35" s="95">
        <v>6.2399999999999997E-2</v>
      </c>
      <c r="AA35" s="79" t="s">
        <v>240</v>
      </c>
      <c r="AB35" s="99">
        <v>1.8799999999999999E-3</v>
      </c>
      <c r="AC35" s="98" t="s">
        <v>240</v>
      </c>
      <c r="AD35" s="88" t="s">
        <v>236</v>
      </c>
    </row>
    <row r="36" spans="2:30" ht="28.8" x14ac:dyDescent="0.3">
      <c r="B36" s="112" t="s">
        <v>284</v>
      </c>
      <c r="C36" s="112" t="s">
        <v>17</v>
      </c>
      <c r="D36" s="26">
        <v>27</v>
      </c>
      <c r="E36" s="27" t="s">
        <v>83</v>
      </c>
      <c r="F36" s="112" t="s">
        <v>76</v>
      </c>
      <c r="G36" s="112" t="s">
        <v>76</v>
      </c>
      <c r="H36" s="27" t="s">
        <v>76</v>
      </c>
      <c r="I36" s="27" t="s">
        <v>76</v>
      </c>
      <c r="J36" s="25" t="s">
        <v>80</v>
      </c>
      <c r="L36" s="61"/>
      <c r="M36" s="61"/>
      <c r="N36" s="61"/>
      <c r="O36" s="61"/>
      <c r="P36" s="61"/>
      <c r="Q36" s="81"/>
      <c r="R36" s="79" t="s">
        <v>247</v>
      </c>
      <c r="S36" s="80" t="s">
        <v>257</v>
      </c>
      <c r="T36" s="93"/>
      <c r="U36" s="79" t="s">
        <v>230</v>
      </c>
      <c r="V36" s="79" t="s">
        <v>245</v>
      </c>
      <c r="W36" s="19" t="str">
        <f t="shared" si="0"/>
        <v>MotocicletaMediana &gt;125 y  ≤ 500 CCTodos los combustibles</v>
      </c>
      <c r="X36" s="97">
        <v>9.826E-2</v>
      </c>
      <c r="Y36" s="98" t="s">
        <v>239</v>
      </c>
      <c r="Z36" s="95">
        <v>8.1600000000000006E-2</v>
      </c>
      <c r="AA36" s="79" t="s">
        <v>240</v>
      </c>
      <c r="AB36" s="99">
        <v>2.0100000000000001E-3</v>
      </c>
      <c r="AC36" s="98" t="s">
        <v>240</v>
      </c>
      <c r="AD36" s="88" t="s">
        <v>236</v>
      </c>
    </row>
    <row r="37" spans="2:30" ht="28.8" x14ac:dyDescent="0.3">
      <c r="L37" s="61"/>
      <c r="M37" s="61"/>
      <c r="N37" s="61"/>
      <c r="O37" s="61"/>
      <c r="P37" s="61"/>
      <c r="Q37" s="81"/>
      <c r="R37" s="79" t="s">
        <v>247</v>
      </c>
      <c r="S37" s="80" t="s">
        <v>258</v>
      </c>
      <c r="T37" s="93"/>
      <c r="U37" s="79" t="s">
        <v>230</v>
      </c>
      <c r="V37" s="79" t="s">
        <v>245</v>
      </c>
      <c r="W37" s="19" t="str">
        <f t="shared" si="0"/>
        <v>MotocicletaGrande &gt; 500 CCTodos los combustibles</v>
      </c>
      <c r="X37" s="97">
        <v>0.13072</v>
      </c>
      <c r="Y37" s="98" t="s">
        <v>239</v>
      </c>
      <c r="Z37" s="95">
        <v>4.5199999999999997E-2</v>
      </c>
      <c r="AA37" s="79" t="s">
        <v>240</v>
      </c>
      <c r="AB37" s="99">
        <v>2.0100000000000001E-3</v>
      </c>
      <c r="AC37" s="98" t="s">
        <v>240</v>
      </c>
      <c r="AD37" s="88" t="s">
        <v>236</v>
      </c>
    </row>
    <row r="38" spans="2:30" ht="28.8" x14ac:dyDescent="0.3">
      <c r="L38" s="61"/>
      <c r="M38" s="61"/>
      <c r="N38" s="61"/>
      <c r="O38" s="61"/>
      <c r="P38" s="61"/>
      <c r="Q38" s="81"/>
      <c r="R38" s="79" t="s">
        <v>247</v>
      </c>
      <c r="S38" s="80" t="s">
        <v>259</v>
      </c>
      <c r="T38" s="93"/>
      <c r="U38" s="79" t="s">
        <v>230</v>
      </c>
      <c r="V38" s="79" t="s">
        <v>245</v>
      </c>
      <c r="W38" s="19" t="str">
        <f t="shared" si="0"/>
        <v>MotocicletaPromedioTodos los combustibles</v>
      </c>
      <c r="X38" s="97">
        <v>0.11138000000000001</v>
      </c>
      <c r="Y38" s="98" t="s">
        <v>239</v>
      </c>
      <c r="Z38" s="95">
        <v>6.3200000000000006E-2</v>
      </c>
      <c r="AA38" s="79" t="s">
        <v>240</v>
      </c>
      <c r="AB38" s="99">
        <v>1.98E-3</v>
      </c>
      <c r="AC38" s="98" t="s">
        <v>240</v>
      </c>
      <c r="AD38" s="88" t="s">
        <v>236</v>
      </c>
    </row>
    <row r="39" spans="2:30" ht="28.8" x14ac:dyDescent="0.3">
      <c r="L39" s="61"/>
      <c r="M39" s="61"/>
      <c r="N39" s="61"/>
      <c r="O39" s="61"/>
      <c r="P39" s="61"/>
      <c r="Q39" s="81"/>
      <c r="R39" s="79" t="s">
        <v>248</v>
      </c>
      <c r="S39" s="80" t="s">
        <v>260</v>
      </c>
      <c r="T39" s="90">
        <v>0</v>
      </c>
      <c r="U39" s="79" t="s">
        <v>230</v>
      </c>
      <c r="V39" s="79" t="s">
        <v>73</v>
      </c>
      <c r="W39" s="19" t="str">
        <f t="shared" si="0"/>
        <v>Vehículo Pesado - Rígido3,5 - 7,5 Toneladas0Diesel Oil (ACPM) B2</v>
      </c>
      <c r="X39" s="97">
        <v>0.44678000000000001</v>
      </c>
      <c r="Y39" s="98" t="s">
        <v>239</v>
      </c>
      <c r="Z39" s="95">
        <v>4.0000000000000001E-3</v>
      </c>
      <c r="AA39" s="79" t="s">
        <v>240</v>
      </c>
      <c r="AB39" s="99">
        <v>2.0067114093959729E-2</v>
      </c>
      <c r="AC39" s="98" t="s">
        <v>240</v>
      </c>
      <c r="AD39" s="88" t="s">
        <v>236</v>
      </c>
    </row>
    <row r="40" spans="2:30" ht="28.8" x14ac:dyDescent="0.3">
      <c r="Q40" s="81"/>
      <c r="R40" s="79" t="s">
        <v>248</v>
      </c>
      <c r="S40" s="80" t="s">
        <v>260</v>
      </c>
      <c r="T40" s="90">
        <v>0.5</v>
      </c>
      <c r="U40" s="79" t="s">
        <v>230</v>
      </c>
      <c r="V40" s="79" t="s">
        <v>73</v>
      </c>
      <c r="W40" s="19" t="str">
        <f t="shared" si="0"/>
        <v>Vehículo Pesado - Rígido3,5 - 7,5 Toneladas0,5Diesel Oil (ACPM) B2</v>
      </c>
      <c r="X40" s="97">
        <v>0.48563000000000001</v>
      </c>
      <c r="Y40" s="98" t="s">
        <v>239</v>
      </c>
      <c r="Z40" s="95">
        <v>4.0000000000000001E-3</v>
      </c>
      <c r="AA40" s="79" t="s">
        <v>240</v>
      </c>
      <c r="AB40" s="99">
        <v>2.0067114093959729E-2</v>
      </c>
      <c r="AC40" s="98" t="s">
        <v>240</v>
      </c>
      <c r="AD40" s="88" t="s">
        <v>236</v>
      </c>
    </row>
    <row r="41" spans="2:30" ht="28.8" x14ac:dyDescent="0.3">
      <c r="Q41" s="81"/>
      <c r="R41" s="79" t="s">
        <v>248</v>
      </c>
      <c r="S41" s="80" t="s">
        <v>260</v>
      </c>
      <c r="T41" s="90">
        <v>1</v>
      </c>
      <c r="U41" s="79" t="s">
        <v>230</v>
      </c>
      <c r="V41" s="79" t="s">
        <v>73</v>
      </c>
      <c r="W41" s="19" t="str">
        <f t="shared" si="0"/>
        <v>Vehículo Pesado - Rígido3,5 - 7,5 Toneladas1Diesel Oil (ACPM) B2</v>
      </c>
      <c r="X41" s="97">
        <v>0.52447999999999995</v>
      </c>
      <c r="Y41" s="98" t="s">
        <v>239</v>
      </c>
      <c r="Z41" s="95">
        <v>4.0000000000000001E-3</v>
      </c>
      <c r="AA41" s="79" t="s">
        <v>240</v>
      </c>
      <c r="AB41" s="99">
        <v>2.0067114093959729E-2</v>
      </c>
      <c r="AC41" s="98" t="s">
        <v>240</v>
      </c>
      <c r="AD41" s="88" t="s">
        <v>236</v>
      </c>
    </row>
    <row r="42" spans="2:30" ht="28.8" x14ac:dyDescent="0.3">
      <c r="Q42" s="81"/>
      <c r="R42" s="79" t="s">
        <v>248</v>
      </c>
      <c r="S42" s="80" t="s">
        <v>260</v>
      </c>
      <c r="T42" s="80" t="s">
        <v>259</v>
      </c>
      <c r="U42" s="79" t="s">
        <v>230</v>
      </c>
      <c r="V42" s="79" t="s">
        <v>73</v>
      </c>
      <c r="W42" s="19" t="str">
        <f t="shared" si="0"/>
        <v>Vehículo Pesado - Rígido3,5 - 7,5 ToneladasPromedioDiesel Oil (ACPM) B2</v>
      </c>
      <c r="X42" s="97">
        <v>0.48019000000000001</v>
      </c>
      <c r="Y42" s="98" t="s">
        <v>239</v>
      </c>
      <c r="Z42" s="95">
        <v>4.0000000000000001E-3</v>
      </c>
      <c r="AA42" s="79" t="s">
        <v>240</v>
      </c>
      <c r="AB42" s="99">
        <v>2.0067114093959729E-2</v>
      </c>
      <c r="AC42" s="98" t="s">
        <v>240</v>
      </c>
      <c r="AD42" s="88" t="s">
        <v>236</v>
      </c>
    </row>
    <row r="43" spans="2:30" ht="28.8" x14ac:dyDescent="0.3">
      <c r="D43" s="23"/>
      <c r="Q43" s="81"/>
      <c r="R43" s="79" t="s">
        <v>248</v>
      </c>
      <c r="S43" s="80" t="s">
        <v>262</v>
      </c>
      <c r="T43" s="90">
        <v>0</v>
      </c>
      <c r="U43" s="79" t="s">
        <v>230</v>
      </c>
      <c r="V43" s="79" t="s">
        <v>73</v>
      </c>
      <c r="W43" s="19" t="str">
        <f t="shared" si="0"/>
        <v>Vehículo Pesado - Rígido7,5 - 17 Toneladas0Diesel Oil (ACPM) B2</v>
      </c>
      <c r="X43" s="97">
        <v>0.53425999999999996</v>
      </c>
      <c r="Y43" s="98" t="s">
        <v>239</v>
      </c>
      <c r="Z43" s="95">
        <v>4.7999999999999996E-3</v>
      </c>
      <c r="AA43" s="79" t="s">
        <v>240</v>
      </c>
      <c r="AB43" s="99">
        <v>2.4463087248322146E-2</v>
      </c>
      <c r="AC43" s="98" t="s">
        <v>240</v>
      </c>
      <c r="AD43" s="88" t="s">
        <v>236</v>
      </c>
    </row>
    <row r="44" spans="2:30" ht="28.8" x14ac:dyDescent="0.3">
      <c r="D44" s="23"/>
      <c r="Q44" s="81"/>
      <c r="R44" s="79" t="s">
        <v>248</v>
      </c>
      <c r="S44" s="80" t="s">
        <v>262</v>
      </c>
      <c r="T44" s="90">
        <v>0.5</v>
      </c>
      <c r="U44" s="79" t="s">
        <v>230</v>
      </c>
      <c r="V44" s="79" t="s">
        <v>73</v>
      </c>
      <c r="W44" s="19" t="str">
        <f t="shared" si="0"/>
        <v>Vehículo Pesado - Rígido7,5 - 17 Toneladas0,5Diesel Oil (ACPM) B2</v>
      </c>
      <c r="X44" s="97">
        <v>0.61058000000000001</v>
      </c>
      <c r="Y44" s="98" t="s">
        <v>239</v>
      </c>
      <c r="Z44" s="95">
        <v>4.7999999999999996E-3</v>
      </c>
      <c r="AA44" s="79" t="s">
        <v>240</v>
      </c>
      <c r="AB44" s="99">
        <v>2.4463087248322146E-2</v>
      </c>
      <c r="AC44" s="98" t="s">
        <v>240</v>
      </c>
      <c r="AD44" s="88" t="s">
        <v>236</v>
      </c>
    </row>
    <row r="45" spans="2:30" ht="28.8" x14ac:dyDescent="0.3">
      <c r="D45" s="23"/>
      <c r="Q45" s="81"/>
      <c r="R45" s="79" t="s">
        <v>248</v>
      </c>
      <c r="S45" s="80" t="s">
        <v>262</v>
      </c>
      <c r="T45" s="90">
        <v>1</v>
      </c>
      <c r="U45" s="79" t="s">
        <v>230</v>
      </c>
      <c r="V45" s="79" t="s">
        <v>73</v>
      </c>
      <c r="W45" s="19" t="str">
        <f t="shared" si="0"/>
        <v>Vehículo Pesado - Rígido7,5 - 17 Toneladas1Diesel Oil (ACPM) B2</v>
      </c>
      <c r="X45" s="97">
        <v>0.68689999999999996</v>
      </c>
      <c r="Y45" s="98" t="s">
        <v>239</v>
      </c>
      <c r="Z45" s="95">
        <v>4.7999999999999996E-3</v>
      </c>
      <c r="AA45" s="79" t="s">
        <v>240</v>
      </c>
      <c r="AB45" s="99">
        <v>2.4463087248322146E-2</v>
      </c>
      <c r="AC45" s="98" t="s">
        <v>240</v>
      </c>
      <c r="AD45" s="88" t="s">
        <v>236</v>
      </c>
    </row>
    <row r="46" spans="2:30" ht="28.8" x14ac:dyDescent="0.3">
      <c r="D46" s="23"/>
      <c r="Q46" s="81"/>
      <c r="R46" s="79" t="s">
        <v>248</v>
      </c>
      <c r="S46" s="80" t="s">
        <v>262</v>
      </c>
      <c r="T46" s="110" t="s">
        <v>259</v>
      </c>
      <c r="U46" s="79" t="s">
        <v>230</v>
      </c>
      <c r="V46" s="79" t="s">
        <v>73</v>
      </c>
      <c r="W46" s="19" t="str">
        <f t="shared" si="0"/>
        <v>Vehículo Pesado - Rígido7,5 - 17 ToneladasPromedioDiesel Oil (ACPM) B2</v>
      </c>
      <c r="X46" s="97">
        <v>0.58614999999999995</v>
      </c>
      <c r="Y46" s="98" t="s">
        <v>239</v>
      </c>
      <c r="Z46" s="95">
        <v>4.7999999999999996E-3</v>
      </c>
      <c r="AA46" s="79" t="s">
        <v>240</v>
      </c>
      <c r="AB46" s="99">
        <v>2.4463087248322146E-2</v>
      </c>
      <c r="AC46" s="98" t="s">
        <v>240</v>
      </c>
      <c r="AD46" s="88" t="s">
        <v>236</v>
      </c>
    </row>
    <row r="47" spans="2:30" ht="28.8" x14ac:dyDescent="0.3">
      <c r="D47" s="23"/>
      <c r="Q47" s="81"/>
      <c r="R47" s="79" t="s">
        <v>248</v>
      </c>
      <c r="S47" s="80" t="s">
        <v>263</v>
      </c>
      <c r="T47" s="90">
        <v>0</v>
      </c>
      <c r="U47" s="79" t="s">
        <v>230</v>
      </c>
      <c r="V47" s="79" t="s">
        <v>73</v>
      </c>
      <c r="W47" s="19" t="str">
        <f t="shared" si="0"/>
        <v>Vehículo Pesado - Rígido&gt; 17 Toneladas0Diesel Oil (ACPM) B2</v>
      </c>
      <c r="X47" s="97">
        <v>0.73597999999999997</v>
      </c>
      <c r="Y47" s="98" t="s">
        <v>239</v>
      </c>
      <c r="Z47" s="95">
        <v>8.0000000000000019E-3</v>
      </c>
      <c r="AA47" s="79" t="s">
        <v>240</v>
      </c>
      <c r="AB47" s="99">
        <v>3.9966442953020133E-2</v>
      </c>
      <c r="AC47" s="98" t="s">
        <v>240</v>
      </c>
      <c r="AD47" s="88" t="s">
        <v>236</v>
      </c>
    </row>
    <row r="48" spans="2:30" ht="28.8" x14ac:dyDescent="0.3">
      <c r="D48" s="23"/>
      <c r="Q48" s="81"/>
      <c r="R48" s="79" t="s">
        <v>248</v>
      </c>
      <c r="S48" s="80" t="s">
        <v>263</v>
      </c>
      <c r="T48" s="90">
        <v>0.5</v>
      </c>
      <c r="U48" s="79" t="s">
        <v>230</v>
      </c>
      <c r="V48" s="79" t="s">
        <v>73</v>
      </c>
      <c r="W48" s="19" t="str">
        <f t="shared" si="0"/>
        <v>Vehículo Pesado - Rígido&gt; 17 Toneladas0,5Diesel Oil (ACPM) B2</v>
      </c>
      <c r="X48" s="97">
        <v>0.89754</v>
      </c>
      <c r="Y48" s="98" t="s">
        <v>239</v>
      </c>
      <c r="Z48" s="95">
        <v>8.0000000000000019E-3</v>
      </c>
      <c r="AA48" s="79" t="s">
        <v>240</v>
      </c>
      <c r="AB48" s="99">
        <v>3.9966442953020133E-2</v>
      </c>
      <c r="AC48" s="98" t="s">
        <v>240</v>
      </c>
      <c r="AD48" s="88" t="s">
        <v>236</v>
      </c>
    </row>
    <row r="49" spans="4:30" ht="28.8" x14ac:dyDescent="0.3">
      <c r="D49" s="23"/>
      <c r="Q49" s="81"/>
      <c r="R49" s="79" t="s">
        <v>248</v>
      </c>
      <c r="S49" s="80" t="s">
        <v>263</v>
      </c>
      <c r="T49" s="90">
        <v>1</v>
      </c>
      <c r="U49" s="79" t="s">
        <v>230</v>
      </c>
      <c r="V49" s="79" t="s">
        <v>73</v>
      </c>
      <c r="W49" s="19" t="str">
        <f t="shared" si="0"/>
        <v>Vehículo Pesado - Rígido&gt; 17 Toneladas1Diesel Oil (ACPM) B2</v>
      </c>
      <c r="X49" s="97">
        <v>1.0590900000000001</v>
      </c>
      <c r="Y49" s="98" t="s">
        <v>239</v>
      </c>
      <c r="Z49" s="95">
        <v>8.0000000000000019E-3</v>
      </c>
      <c r="AA49" s="79" t="s">
        <v>240</v>
      </c>
      <c r="AB49" s="99">
        <v>3.9966442953020133E-2</v>
      </c>
      <c r="AC49" s="98" t="s">
        <v>240</v>
      </c>
      <c r="AD49" s="88" t="s">
        <v>236</v>
      </c>
    </row>
    <row r="50" spans="4:30" ht="28.8" x14ac:dyDescent="0.3">
      <c r="D50" s="23"/>
      <c r="Q50" s="81"/>
      <c r="R50" s="79" t="s">
        <v>248</v>
      </c>
      <c r="S50" s="80" t="s">
        <v>263</v>
      </c>
      <c r="T50" s="110" t="s">
        <v>259</v>
      </c>
      <c r="U50" s="79" t="s">
        <v>230</v>
      </c>
      <c r="V50" s="79" t="s">
        <v>73</v>
      </c>
      <c r="W50" s="19" t="str">
        <f t="shared" si="0"/>
        <v>Vehículo Pesado - Rígido&gt; 17 ToneladasPromedioDiesel Oil (ACPM) B2</v>
      </c>
      <c r="X50" s="97">
        <v>0.96353999999999995</v>
      </c>
      <c r="Y50" s="98" t="s">
        <v>239</v>
      </c>
      <c r="Z50" s="95">
        <v>8.0000000000000019E-3</v>
      </c>
      <c r="AA50" s="79" t="s">
        <v>240</v>
      </c>
      <c r="AB50" s="99">
        <v>3.9966442953020133E-2</v>
      </c>
      <c r="AC50" s="98" t="s">
        <v>240</v>
      </c>
      <c r="AD50" s="88" t="s">
        <v>236</v>
      </c>
    </row>
    <row r="51" spans="4:30" ht="28.8" x14ac:dyDescent="0.3">
      <c r="D51" s="23"/>
      <c r="Q51" s="81"/>
      <c r="R51" s="79" t="s">
        <v>248</v>
      </c>
      <c r="S51" s="80" t="s">
        <v>259</v>
      </c>
      <c r="T51" s="110" t="s">
        <v>259</v>
      </c>
      <c r="U51" s="79" t="s">
        <v>230</v>
      </c>
      <c r="V51" s="79" t="s">
        <v>73</v>
      </c>
      <c r="W51" s="19" t="str">
        <f t="shared" si="0"/>
        <v>Vehículo Pesado - RígidoPromedioPromedioDiesel Oil (ACPM) B2</v>
      </c>
      <c r="X51" s="97">
        <v>0.81406000000000001</v>
      </c>
      <c r="Y51" s="98" t="s">
        <v>239</v>
      </c>
      <c r="Z51" s="95">
        <v>6.8000000000000014E-3</v>
      </c>
      <c r="AA51" s="79" t="s">
        <v>240</v>
      </c>
      <c r="AB51" s="99">
        <v>3.3523489932885904E-2</v>
      </c>
      <c r="AC51" s="98" t="s">
        <v>240</v>
      </c>
      <c r="AD51" s="88" t="s">
        <v>236</v>
      </c>
    </row>
    <row r="52" spans="4:30" ht="28.8" x14ac:dyDescent="0.3">
      <c r="D52" s="23"/>
      <c r="Q52" s="81"/>
      <c r="R52" s="79" t="s">
        <v>249</v>
      </c>
      <c r="S52" s="80" t="s">
        <v>264</v>
      </c>
      <c r="T52" s="90">
        <v>0</v>
      </c>
      <c r="U52" s="79" t="s">
        <v>230</v>
      </c>
      <c r="V52" s="79" t="s">
        <v>73</v>
      </c>
      <c r="W52" s="19" t="str">
        <f t="shared" si="0"/>
        <v>Vehículo Pesado - Articulado 3,5 - 33 Toneladas0Diesel Oil (ACPM) B2</v>
      </c>
      <c r="X52" s="97">
        <v>0.60341</v>
      </c>
      <c r="Y52" s="98" t="s">
        <v>239</v>
      </c>
      <c r="Z52" s="95">
        <v>4.4000000000000003E-3</v>
      </c>
      <c r="AA52" s="79" t="s">
        <v>240</v>
      </c>
      <c r="AB52" s="99">
        <v>4.560402684563758E-2</v>
      </c>
      <c r="AC52" s="98" t="s">
        <v>240</v>
      </c>
      <c r="AD52" s="88" t="s">
        <v>236</v>
      </c>
    </row>
    <row r="53" spans="4:30" ht="28.8" x14ac:dyDescent="0.3">
      <c r="D53" s="23"/>
      <c r="Q53" s="81"/>
      <c r="R53" s="79" t="s">
        <v>249</v>
      </c>
      <c r="S53" s="80" t="s">
        <v>264</v>
      </c>
      <c r="T53" s="90">
        <v>0.5</v>
      </c>
      <c r="U53" s="79" t="s">
        <v>230</v>
      </c>
      <c r="V53" s="79" t="s">
        <v>73</v>
      </c>
      <c r="W53" s="19" t="str">
        <f t="shared" si="0"/>
        <v>Vehículo Pesado - Articulado 3,5 - 33 Toneladas0,5Diesel Oil (ACPM) B2</v>
      </c>
      <c r="X53" s="97">
        <v>0.75426000000000004</v>
      </c>
      <c r="Y53" s="98" t="s">
        <v>239</v>
      </c>
      <c r="Z53" s="95">
        <v>4.4000000000000003E-3</v>
      </c>
      <c r="AA53" s="79" t="s">
        <v>240</v>
      </c>
      <c r="AB53" s="99">
        <v>4.560402684563758E-2</v>
      </c>
      <c r="AC53" s="98" t="s">
        <v>240</v>
      </c>
      <c r="AD53" s="88" t="s">
        <v>236</v>
      </c>
    </row>
    <row r="54" spans="4:30" ht="28.8" x14ac:dyDescent="0.3">
      <c r="D54" s="23"/>
      <c r="Q54" s="81"/>
      <c r="R54" s="79" t="s">
        <v>249</v>
      </c>
      <c r="S54" s="80" t="s">
        <v>264</v>
      </c>
      <c r="T54" s="90">
        <v>1</v>
      </c>
      <c r="U54" s="79" t="s">
        <v>230</v>
      </c>
      <c r="V54" s="79" t="s">
        <v>73</v>
      </c>
      <c r="W54" s="19" t="str">
        <f t="shared" si="0"/>
        <v>Vehículo Pesado - Articulado 3,5 - 33 Toneladas1Diesel Oil (ACPM) B2</v>
      </c>
      <c r="X54" s="97">
        <v>0.90512000000000004</v>
      </c>
      <c r="Y54" s="98" t="s">
        <v>239</v>
      </c>
      <c r="Z54" s="95">
        <v>4.4000000000000003E-3</v>
      </c>
      <c r="AA54" s="79" t="s">
        <v>240</v>
      </c>
      <c r="AB54" s="99">
        <v>4.560402684563758E-2</v>
      </c>
      <c r="AC54" s="98" t="s">
        <v>240</v>
      </c>
      <c r="AD54" s="88" t="s">
        <v>236</v>
      </c>
    </row>
    <row r="55" spans="4:30" ht="28.8" x14ac:dyDescent="0.3">
      <c r="D55" s="23"/>
      <c r="Q55" s="81"/>
      <c r="R55" s="79" t="s">
        <v>249</v>
      </c>
      <c r="S55" s="80" t="s">
        <v>264</v>
      </c>
      <c r="T55" s="110" t="s">
        <v>259</v>
      </c>
      <c r="U55" s="79" t="s">
        <v>230</v>
      </c>
      <c r="V55" s="79" t="s">
        <v>73</v>
      </c>
      <c r="W55" s="19" t="str">
        <f t="shared" si="0"/>
        <v>Vehículo Pesado - Articulado 3,5 - 33 ToneladasPromedioDiesel Oil (ACPM) B2</v>
      </c>
      <c r="X55" s="97">
        <v>0.75426000000000004</v>
      </c>
      <c r="Y55" s="98" t="s">
        <v>239</v>
      </c>
      <c r="Z55" s="95">
        <v>4.4000000000000003E-3</v>
      </c>
      <c r="AA55" s="79" t="s">
        <v>240</v>
      </c>
      <c r="AB55" s="99">
        <v>4.560402684563758E-2</v>
      </c>
      <c r="AC55" s="98" t="s">
        <v>240</v>
      </c>
      <c r="AD55" s="88" t="s">
        <v>236</v>
      </c>
    </row>
    <row r="56" spans="4:30" ht="28.8" x14ac:dyDescent="0.3">
      <c r="D56" s="23"/>
      <c r="Q56" s="81"/>
      <c r="R56" s="79" t="s">
        <v>249</v>
      </c>
      <c r="S56" s="80" t="s">
        <v>265</v>
      </c>
      <c r="T56" s="90">
        <v>0</v>
      </c>
      <c r="U56" s="79" t="s">
        <v>230</v>
      </c>
      <c r="V56" s="79" t="s">
        <v>73</v>
      </c>
      <c r="W56" s="19" t="str">
        <f t="shared" si="0"/>
        <v>Vehículo Pesado - Articulado &gt; 33 Toneladas0Diesel Oil (ACPM) B2</v>
      </c>
      <c r="X56" s="97">
        <v>0.61797999999999997</v>
      </c>
      <c r="Y56" s="98" t="s">
        <v>239</v>
      </c>
      <c r="Z56" s="95">
        <v>5.1999999999999998E-3</v>
      </c>
      <c r="AA56" s="79" t="s">
        <v>240</v>
      </c>
      <c r="AB56" s="99">
        <v>5.4261744966442954E-2</v>
      </c>
      <c r="AC56" s="98" t="s">
        <v>240</v>
      </c>
      <c r="AD56" s="88" t="s">
        <v>236</v>
      </c>
    </row>
    <row r="57" spans="4:30" ht="28.8" x14ac:dyDescent="0.3">
      <c r="D57" s="23"/>
      <c r="Q57" s="81"/>
      <c r="R57" s="79" t="s">
        <v>249</v>
      </c>
      <c r="S57" s="80" t="s">
        <v>265</v>
      </c>
      <c r="T57" s="90">
        <v>0.5</v>
      </c>
      <c r="U57" s="79" t="s">
        <v>230</v>
      </c>
      <c r="V57" s="79" t="s">
        <v>73</v>
      </c>
      <c r="W57" s="19" t="str">
        <f t="shared" si="0"/>
        <v>Vehículo Pesado - Articulado &gt; 33 Toneladas0,5Diesel Oil (ACPM) B2</v>
      </c>
      <c r="X57" s="97">
        <v>0.82396999999999998</v>
      </c>
      <c r="Y57" s="98" t="s">
        <v>239</v>
      </c>
      <c r="Z57" s="95">
        <v>5.1999999999999998E-3</v>
      </c>
      <c r="AA57" s="79" t="s">
        <v>240</v>
      </c>
      <c r="AB57" s="99">
        <v>5.4261744966442954E-2</v>
      </c>
      <c r="AC57" s="98" t="s">
        <v>240</v>
      </c>
      <c r="AD57" s="88" t="s">
        <v>236</v>
      </c>
    </row>
    <row r="58" spans="4:30" ht="28.8" x14ac:dyDescent="0.3">
      <c r="D58" s="23"/>
      <c r="Q58" s="81"/>
      <c r="R58" s="79" t="s">
        <v>249</v>
      </c>
      <c r="S58" s="80" t="s">
        <v>265</v>
      </c>
      <c r="T58" s="90">
        <v>1</v>
      </c>
      <c r="U58" s="79" t="s">
        <v>230</v>
      </c>
      <c r="V58" s="79" t="s">
        <v>73</v>
      </c>
      <c r="W58" s="19" t="str">
        <f t="shared" si="0"/>
        <v>Vehículo Pesado - Articulado &gt; 33 Toneladas1Diesel Oil (ACPM) B2</v>
      </c>
      <c r="X58" s="97">
        <v>1.02996</v>
      </c>
      <c r="Y58" s="98" t="s">
        <v>239</v>
      </c>
      <c r="Z58" s="95">
        <v>5.1999999999999998E-3</v>
      </c>
      <c r="AA58" s="79" t="s">
        <v>240</v>
      </c>
      <c r="AB58" s="99">
        <v>5.4261744966442954E-2</v>
      </c>
      <c r="AC58" s="98" t="s">
        <v>240</v>
      </c>
      <c r="AD58" s="88" t="s">
        <v>236</v>
      </c>
    </row>
    <row r="59" spans="4:30" ht="28.8" x14ac:dyDescent="0.3">
      <c r="D59" s="23"/>
      <c r="Q59" s="81"/>
      <c r="R59" s="79" t="s">
        <v>249</v>
      </c>
      <c r="S59" s="80" t="s">
        <v>265</v>
      </c>
      <c r="T59" s="110" t="s">
        <v>259</v>
      </c>
      <c r="U59" s="79" t="s">
        <v>230</v>
      </c>
      <c r="V59" s="79" t="s">
        <v>73</v>
      </c>
      <c r="W59" s="19" t="str">
        <f t="shared" si="0"/>
        <v>Vehículo Pesado - Articulado &gt; 33 ToneladasPromedioDiesel Oil (ACPM) B2</v>
      </c>
      <c r="X59" s="97">
        <v>0.89812999999999998</v>
      </c>
      <c r="Y59" s="98" t="s">
        <v>239</v>
      </c>
      <c r="Z59" s="95">
        <v>5.1999999999999998E-3</v>
      </c>
      <c r="AA59" s="79" t="s">
        <v>240</v>
      </c>
      <c r="AB59" s="99">
        <v>5.4261744966442954E-2</v>
      </c>
      <c r="AC59" s="98" t="s">
        <v>240</v>
      </c>
      <c r="AD59" s="88" t="s">
        <v>236</v>
      </c>
    </row>
    <row r="60" spans="4:30" ht="28.8" x14ac:dyDescent="0.3">
      <c r="D60" s="23"/>
      <c r="Q60" s="81"/>
      <c r="R60" s="79" t="s">
        <v>249</v>
      </c>
      <c r="S60" s="80" t="s">
        <v>259</v>
      </c>
      <c r="T60" s="110" t="s">
        <v>259</v>
      </c>
      <c r="U60" s="79" t="s">
        <v>230</v>
      </c>
      <c r="V60" s="79" t="s">
        <v>73</v>
      </c>
      <c r="W60" s="19" t="str">
        <f t="shared" si="0"/>
        <v>Vehículo Pesado - Articulado PromedioPromedioDiesel Oil (ACPM) B2</v>
      </c>
      <c r="X60" s="97">
        <v>0.89200999999999997</v>
      </c>
      <c r="Y60" s="98" t="s">
        <v>239</v>
      </c>
      <c r="Z60" s="95">
        <v>5.1999999999999998E-3</v>
      </c>
      <c r="AA60" s="79" t="s">
        <v>240</v>
      </c>
      <c r="AB60" s="99">
        <v>5.3892617449664434E-2</v>
      </c>
      <c r="AC60" s="98" t="s">
        <v>240</v>
      </c>
      <c r="AD60" s="88" t="s">
        <v>236</v>
      </c>
    </row>
    <row r="61" spans="4:30" ht="28.8" x14ac:dyDescent="0.3">
      <c r="D61" s="23"/>
      <c r="Q61" s="81"/>
      <c r="R61" s="79" t="s">
        <v>250</v>
      </c>
      <c r="S61" s="80" t="s">
        <v>259</v>
      </c>
      <c r="T61" s="110" t="s">
        <v>259</v>
      </c>
      <c r="U61" s="79" t="s">
        <v>230</v>
      </c>
      <c r="V61" s="79" t="s">
        <v>73</v>
      </c>
      <c r="W61" s="19" t="str">
        <f t="shared" si="0"/>
        <v>Vehículo Pesado - DesconocidoPromedioPromedioDiesel Oil (ACPM) B2</v>
      </c>
      <c r="X61" s="97">
        <v>0.85994000000000004</v>
      </c>
      <c r="Y61" s="98" t="s">
        <v>239</v>
      </c>
      <c r="Z61" s="95">
        <v>5.5999999999999999E-3</v>
      </c>
      <c r="AA61" s="79" t="s">
        <v>240</v>
      </c>
      <c r="AB61" s="99">
        <v>4.5100671140939602E-2</v>
      </c>
      <c r="AC61" s="98" t="s">
        <v>240</v>
      </c>
      <c r="AD61" s="88" t="s">
        <v>236</v>
      </c>
    </row>
    <row r="62" spans="4:30" x14ac:dyDescent="0.3">
      <c r="D62" s="23"/>
      <c r="Q62" s="81"/>
    </row>
    <row r="63" spans="4:30" x14ac:dyDescent="0.3">
      <c r="D63" s="23"/>
      <c r="Q63" s="81"/>
    </row>
    <row r="64" spans="4:30" x14ac:dyDescent="0.3">
      <c r="D64" s="23"/>
      <c r="Q64" s="81"/>
    </row>
    <row r="65" spans="4:29" x14ac:dyDescent="0.3">
      <c r="D65" s="23"/>
      <c r="Q65" s="81"/>
    </row>
    <row r="66" spans="4:29" x14ac:dyDescent="0.3">
      <c r="D66" s="23"/>
      <c r="Q66" s="81"/>
    </row>
    <row r="67" spans="4:29" x14ac:dyDescent="0.3">
      <c r="D67" s="23"/>
      <c r="Q67" s="81"/>
    </row>
    <row r="68" spans="4:29" x14ac:dyDescent="0.3">
      <c r="D68" s="23"/>
      <c r="Q68" s="81"/>
    </row>
    <row r="69" spans="4:29" x14ac:dyDescent="0.3">
      <c r="D69" s="23"/>
      <c r="Q69" s="81"/>
    </row>
    <row r="70" spans="4:29" x14ac:dyDescent="0.3">
      <c r="D70" s="23"/>
      <c r="Q70" s="81"/>
    </row>
    <row r="71" spans="4:29" x14ac:dyDescent="0.3">
      <c r="D71" s="23"/>
      <c r="AC71" s="86"/>
    </row>
    <row r="72" spans="4:29" x14ac:dyDescent="0.3">
      <c r="D72" s="23"/>
      <c r="AC72" s="86"/>
    </row>
    <row r="73" spans="4:29" x14ac:dyDescent="0.3">
      <c r="D73" s="23"/>
      <c r="AC73" s="86"/>
    </row>
    <row r="74" spans="4:29" x14ac:dyDescent="0.3">
      <c r="D74" s="23"/>
      <c r="AC74" s="86"/>
    </row>
    <row r="75" spans="4:29" x14ac:dyDescent="0.3">
      <c r="D75" s="23"/>
      <c r="AC75" s="86"/>
    </row>
    <row r="76" spans="4:29" x14ac:dyDescent="0.3">
      <c r="D76" s="23"/>
      <c r="AC76" s="86"/>
    </row>
    <row r="77" spans="4:29" x14ac:dyDescent="0.3">
      <c r="D77" s="23"/>
      <c r="AC77" s="86"/>
    </row>
    <row r="78" spans="4:29" x14ac:dyDescent="0.3">
      <c r="D78" s="23"/>
      <c r="AC78" s="86"/>
    </row>
    <row r="79" spans="4:29" x14ac:dyDescent="0.3">
      <c r="D79" s="23"/>
      <c r="AC79" s="86"/>
    </row>
    <row r="80" spans="4:29" x14ac:dyDescent="0.3">
      <c r="D80" s="23"/>
      <c r="AC80" s="86"/>
    </row>
    <row r="81" spans="4:29" x14ac:dyDescent="0.3">
      <c r="D81" s="23"/>
      <c r="AC81" s="86"/>
    </row>
    <row r="82" spans="4:29" x14ac:dyDescent="0.3">
      <c r="D82" s="23"/>
      <c r="AC82" s="86"/>
    </row>
    <row r="83" spans="4:29" x14ac:dyDescent="0.3">
      <c r="D83" s="23"/>
      <c r="AC83" s="86"/>
    </row>
    <row r="84" spans="4:29" x14ac:dyDescent="0.3">
      <c r="D84" s="23"/>
      <c r="AC84" s="86"/>
    </row>
    <row r="85" spans="4:29" x14ac:dyDescent="0.3">
      <c r="D85" s="23"/>
      <c r="AC85" s="86"/>
    </row>
    <row r="86" spans="4:29" x14ac:dyDescent="0.3">
      <c r="D86" s="23"/>
      <c r="AC86" s="86"/>
    </row>
    <row r="87" spans="4:29" x14ac:dyDescent="0.3">
      <c r="D87" s="23"/>
      <c r="AC87" s="86"/>
    </row>
    <row r="88" spans="4:29" x14ac:dyDescent="0.3">
      <c r="D88" s="23"/>
      <c r="AC88" s="86"/>
    </row>
    <row r="89" spans="4:29" x14ac:dyDescent="0.3">
      <c r="D89" s="23"/>
      <c r="AC89" s="86"/>
    </row>
    <row r="90" spans="4:29" x14ac:dyDescent="0.3">
      <c r="D90" s="23"/>
      <c r="AC90" s="86"/>
    </row>
    <row r="91" spans="4:29" x14ac:dyDescent="0.3">
      <c r="D91" s="23"/>
      <c r="AC91" s="86"/>
    </row>
    <row r="92" spans="4:29" x14ac:dyDescent="0.3">
      <c r="D92" s="23"/>
      <c r="AC92" s="86"/>
    </row>
    <row r="93" spans="4:29" x14ac:dyDescent="0.3">
      <c r="D93" s="23"/>
      <c r="AC93" s="86"/>
    </row>
    <row r="94" spans="4:29" x14ac:dyDescent="0.3">
      <c r="D94" s="23"/>
    </row>
    <row r="95" spans="4:29" x14ac:dyDescent="0.3">
      <c r="D95" s="23"/>
    </row>
    <row r="96" spans="4:29" x14ac:dyDescent="0.3">
      <c r="D96" s="23"/>
    </row>
    <row r="97" spans="4:4" x14ac:dyDescent="0.3">
      <c r="D97" s="23"/>
    </row>
    <row r="98" spans="4:4" x14ac:dyDescent="0.3">
      <c r="D98" s="23"/>
    </row>
    <row r="99" spans="4:4" x14ac:dyDescent="0.3">
      <c r="D99" s="23"/>
    </row>
    <row r="100" spans="4:4" x14ac:dyDescent="0.3">
      <c r="D100" s="23"/>
    </row>
    <row r="101" spans="4:4" x14ac:dyDescent="0.3">
      <c r="D101" s="23"/>
    </row>
    <row r="102" spans="4:4" x14ac:dyDescent="0.3">
      <c r="D102" s="23"/>
    </row>
    <row r="103" spans="4:4" x14ac:dyDescent="0.3">
      <c r="D103" s="23"/>
    </row>
    <row r="104" spans="4:4" x14ac:dyDescent="0.3">
      <c r="D104" s="23"/>
    </row>
    <row r="105" spans="4:4" x14ac:dyDescent="0.3">
      <c r="D105" s="23"/>
    </row>
    <row r="106" spans="4:4" x14ac:dyDescent="0.3">
      <c r="D106" s="23"/>
    </row>
    <row r="107" spans="4:4" x14ac:dyDescent="0.3">
      <c r="D107" s="23"/>
    </row>
    <row r="108" spans="4:4" x14ac:dyDescent="0.3">
      <c r="D108" s="23"/>
    </row>
    <row r="109" spans="4:4" x14ac:dyDescent="0.3">
      <c r="D109" s="23"/>
    </row>
    <row r="110" spans="4:4" x14ac:dyDescent="0.3">
      <c r="D110" s="23"/>
    </row>
    <row r="111" spans="4:4" x14ac:dyDescent="0.3">
      <c r="D111" s="23"/>
    </row>
    <row r="112" spans="4:4" x14ac:dyDescent="0.3">
      <c r="D112" s="23"/>
    </row>
    <row r="113" spans="4:4" x14ac:dyDescent="0.3">
      <c r="D113" s="23"/>
    </row>
    <row r="114" spans="4:4" x14ac:dyDescent="0.3">
      <c r="D114" s="23"/>
    </row>
    <row r="115" spans="4:4" x14ac:dyDescent="0.3">
      <c r="D115" s="23"/>
    </row>
    <row r="116" spans="4:4" x14ac:dyDescent="0.3">
      <c r="D116" s="23"/>
    </row>
    <row r="117" spans="4:4" x14ac:dyDescent="0.3">
      <c r="D117" s="23"/>
    </row>
    <row r="118" spans="4:4" x14ac:dyDescent="0.3">
      <c r="D118" s="23"/>
    </row>
    <row r="119" spans="4:4" x14ac:dyDescent="0.3">
      <c r="D119" s="23"/>
    </row>
    <row r="120" spans="4:4" x14ac:dyDescent="0.3">
      <c r="D120" s="23"/>
    </row>
    <row r="121" spans="4:4" x14ac:dyDescent="0.3">
      <c r="D121" s="23"/>
    </row>
    <row r="122" spans="4:4" x14ac:dyDescent="0.3">
      <c r="D122" s="23"/>
    </row>
    <row r="123" spans="4:4" x14ac:dyDescent="0.3">
      <c r="D123" s="23"/>
    </row>
    <row r="124" spans="4:4" x14ac:dyDescent="0.3">
      <c r="D124" s="23"/>
    </row>
    <row r="125" spans="4:4" x14ac:dyDescent="0.3">
      <c r="D125" s="23"/>
    </row>
    <row r="126" spans="4:4" x14ac:dyDescent="0.3">
      <c r="D126" s="23"/>
    </row>
    <row r="127" spans="4:4" x14ac:dyDescent="0.3">
      <c r="D127" s="23"/>
    </row>
    <row r="128" spans="4:4" x14ac:dyDescent="0.3">
      <c r="D128" s="23"/>
    </row>
    <row r="129" spans="4:4" x14ac:dyDescent="0.3">
      <c r="D129" s="23"/>
    </row>
    <row r="130" spans="4:4" x14ac:dyDescent="0.3">
      <c r="D130" s="23"/>
    </row>
    <row r="131" spans="4:4" x14ac:dyDescent="0.3">
      <c r="D131" s="23"/>
    </row>
    <row r="132" spans="4:4" x14ac:dyDescent="0.3">
      <c r="D132" s="23"/>
    </row>
    <row r="133" spans="4:4" x14ac:dyDescent="0.3">
      <c r="D133" s="23"/>
    </row>
    <row r="134" spans="4:4" x14ac:dyDescent="0.3">
      <c r="D134" s="23"/>
    </row>
    <row r="135" spans="4:4" x14ac:dyDescent="0.3">
      <c r="D135" s="23"/>
    </row>
    <row r="136" spans="4:4" x14ac:dyDescent="0.3">
      <c r="D136" s="23"/>
    </row>
    <row r="137" spans="4:4" x14ac:dyDescent="0.3">
      <c r="D137" s="23"/>
    </row>
    <row r="138" spans="4:4" x14ac:dyDescent="0.3">
      <c r="D138" s="23"/>
    </row>
    <row r="139" spans="4:4" x14ac:dyDescent="0.3">
      <c r="D139" s="23"/>
    </row>
    <row r="140" spans="4:4" x14ac:dyDescent="0.3">
      <c r="D140" s="23"/>
    </row>
    <row r="141" spans="4:4" x14ac:dyDescent="0.3">
      <c r="D141" s="23"/>
    </row>
    <row r="142" spans="4:4" x14ac:dyDescent="0.3">
      <c r="D142" s="23"/>
    </row>
    <row r="143" spans="4:4" x14ac:dyDescent="0.3">
      <c r="D143" s="23"/>
    </row>
    <row r="144" spans="4:4" x14ac:dyDescent="0.3">
      <c r="D144" s="23"/>
    </row>
    <row r="145" spans="4:4" x14ac:dyDescent="0.3">
      <c r="D145" s="23"/>
    </row>
    <row r="146" spans="4:4" x14ac:dyDescent="0.3">
      <c r="D146" s="23"/>
    </row>
    <row r="147" spans="4:4" x14ac:dyDescent="0.3">
      <c r="D147" s="23"/>
    </row>
    <row r="148" spans="4:4" x14ac:dyDescent="0.3">
      <c r="D148" s="23"/>
    </row>
    <row r="149" spans="4:4" x14ac:dyDescent="0.3">
      <c r="D149" s="23"/>
    </row>
    <row r="150" spans="4:4" x14ac:dyDescent="0.3">
      <c r="D150" s="23"/>
    </row>
    <row r="151" spans="4:4" x14ac:dyDescent="0.3">
      <c r="D151" s="23"/>
    </row>
    <row r="152" spans="4:4" x14ac:dyDescent="0.3">
      <c r="D152" s="23"/>
    </row>
    <row r="153" spans="4:4" x14ac:dyDescent="0.3">
      <c r="D153" s="23"/>
    </row>
    <row r="154" spans="4:4" x14ac:dyDescent="0.3">
      <c r="D154" s="23"/>
    </row>
    <row r="155" spans="4:4" x14ac:dyDescent="0.3">
      <c r="D155" s="23"/>
    </row>
    <row r="156" spans="4:4" x14ac:dyDescent="0.3">
      <c r="D156" s="23"/>
    </row>
    <row r="157" spans="4:4" x14ac:dyDescent="0.3">
      <c r="D157" s="23"/>
    </row>
    <row r="158" spans="4:4" x14ac:dyDescent="0.3">
      <c r="D158" s="23"/>
    </row>
    <row r="159" spans="4:4" x14ac:dyDescent="0.3">
      <c r="D159" s="23"/>
    </row>
    <row r="160" spans="4:4" x14ac:dyDescent="0.3">
      <c r="D160" s="23"/>
    </row>
    <row r="161" spans="4:4" x14ac:dyDescent="0.3">
      <c r="D161" s="23"/>
    </row>
    <row r="162" spans="4:4" x14ac:dyDescent="0.3">
      <c r="D162" s="23"/>
    </row>
    <row r="163" spans="4:4" x14ac:dyDescent="0.3">
      <c r="D163" s="23"/>
    </row>
    <row r="164" spans="4:4" x14ac:dyDescent="0.3">
      <c r="D164" s="23"/>
    </row>
    <row r="165" spans="4:4" x14ac:dyDescent="0.3">
      <c r="D165" s="23"/>
    </row>
    <row r="166" spans="4:4" x14ac:dyDescent="0.3">
      <c r="D166" s="23"/>
    </row>
    <row r="167" spans="4:4" x14ac:dyDescent="0.3">
      <c r="D167" s="23"/>
    </row>
    <row r="168" spans="4:4" x14ac:dyDescent="0.3">
      <c r="D168" s="23"/>
    </row>
    <row r="169" spans="4:4" x14ac:dyDescent="0.3">
      <c r="D169" s="23"/>
    </row>
    <row r="170" spans="4:4" x14ac:dyDescent="0.3">
      <c r="D170" s="23"/>
    </row>
    <row r="171" spans="4:4" x14ac:dyDescent="0.3">
      <c r="D171" s="23"/>
    </row>
    <row r="172" spans="4:4" x14ac:dyDescent="0.3">
      <c r="D172" s="23"/>
    </row>
    <row r="173" spans="4:4" x14ac:dyDescent="0.3">
      <c r="D173" s="23"/>
    </row>
    <row r="174" spans="4:4" x14ac:dyDescent="0.3">
      <c r="D174" s="23"/>
    </row>
    <row r="175" spans="4:4" x14ac:dyDescent="0.3">
      <c r="D175" s="23"/>
    </row>
    <row r="176" spans="4:4" x14ac:dyDescent="0.3">
      <c r="D176" s="23"/>
    </row>
    <row r="177" spans="4:4" x14ac:dyDescent="0.3">
      <c r="D177" s="23"/>
    </row>
    <row r="178" spans="4:4" x14ac:dyDescent="0.3">
      <c r="D178" s="23"/>
    </row>
    <row r="179" spans="4:4" x14ac:dyDescent="0.3">
      <c r="D179" s="23"/>
    </row>
    <row r="180" spans="4:4" x14ac:dyDescent="0.3">
      <c r="D180" s="23"/>
    </row>
    <row r="181" spans="4:4" x14ac:dyDescent="0.3">
      <c r="D181" s="23"/>
    </row>
    <row r="182" spans="4:4" x14ac:dyDescent="0.3">
      <c r="D182" s="23"/>
    </row>
    <row r="183" spans="4:4" x14ac:dyDescent="0.3">
      <c r="D183" s="23"/>
    </row>
    <row r="184" spans="4:4" x14ac:dyDescent="0.3">
      <c r="D184" s="23"/>
    </row>
    <row r="185" spans="4:4" x14ac:dyDescent="0.3">
      <c r="D185" s="23"/>
    </row>
    <row r="186" spans="4:4" x14ac:dyDescent="0.3">
      <c r="D186" s="23"/>
    </row>
    <row r="187" spans="4:4" x14ac:dyDescent="0.3">
      <c r="D187" s="23"/>
    </row>
    <row r="188" spans="4:4" x14ac:dyDescent="0.3">
      <c r="D188" s="23"/>
    </row>
    <row r="189" spans="4:4" x14ac:dyDescent="0.3">
      <c r="D189" s="23"/>
    </row>
    <row r="190" spans="4:4" x14ac:dyDescent="0.3">
      <c r="D190" s="23"/>
    </row>
    <row r="191" spans="4:4" x14ac:dyDescent="0.3">
      <c r="D191" s="23"/>
    </row>
    <row r="192" spans="4:4" x14ac:dyDescent="0.3">
      <c r="D192" s="23"/>
    </row>
    <row r="193" spans="4:4" x14ac:dyDescent="0.3">
      <c r="D193" s="23"/>
    </row>
    <row r="194" spans="4:4" x14ac:dyDescent="0.3">
      <c r="D194" s="23"/>
    </row>
    <row r="195" spans="4:4" x14ac:dyDescent="0.3">
      <c r="D195" s="23"/>
    </row>
    <row r="196" spans="4:4" x14ac:dyDescent="0.3">
      <c r="D196" s="23"/>
    </row>
    <row r="197" spans="4:4" x14ac:dyDescent="0.3">
      <c r="D197" s="23"/>
    </row>
    <row r="198" spans="4:4" x14ac:dyDescent="0.3">
      <c r="D198" s="23"/>
    </row>
    <row r="199" spans="4:4" x14ac:dyDescent="0.3">
      <c r="D199" s="23"/>
    </row>
    <row r="200" spans="4:4" x14ac:dyDescent="0.3">
      <c r="D200" s="23"/>
    </row>
    <row r="201" spans="4:4" x14ac:dyDescent="0.3">
      <c r="D201" s="23"/>
    </row>
    <row r="202" spans="4:4" x14ac:dyDescent="0.3">
      <c r="D202" s="23"/>
    </row>
    <row r="203" spans="4:4" x14ac:dyDescent="0.3">
      <c r="D203" s="23"/>
    </row>
    <row r="204" spans="4:4" x14ac:dyDescent="0.3">
      <c r="D204" s="23"/>
    </row>
    <row r="205" spans="4:4" x14ac:dyDescent="0.3">
      <c r="D205" s="23"/>
    </row>
    <row r="206" spans="4:4" x14ac:dyDescent="0.3">
      <c r="D206" s="23"/>
    </row>
    <row r="207" spans="4:4" x14ac:dyDescent="0.3">
      <c r="D207" s="23"/>
    </row>
    <row r="208" spans="4:4" x14ac:dyDescent="0.3">
      <c r="D208" s="23"/>
    </row>
    <row r="209" spans="4:4" x14ac:dyDescent="0.3">
      <c r="D209" s="23"/>
    </row>
    <row r="210" spans="4:4" x14ac:dyDescent="0.3">
      <c r="D210" s="23"/>
    </row>
    <row r="211" spans="4:4" x14ac:dyDescent="0.3">
      <c r="D211" s="23"/>
    </row>
    <row r="212" spans="4:4" x14ac:dyDescent="0.3">
      <c r="D212" s="23"/>
    </row>
    <row r="213" spans="4:4" x14ac:dyDescent="0.3">
      <c r="D213" s="23"/>
    </row>
    <row r="214" spans="4:4" x14ac:dyDescent="0.3">
      <c r="D214" s="23"/>
    </row>
    <row r="215" spans="4:4" x14ac:dyDescent="0.3">
      <c r="D215" s="23"/>
    </row>
    <row r="216" spans="4:4" x14ac:dyDescent="0.3">
      <c r="D216" s="23"/>
    </row>
    <row r="217" spans="4:4" x14ac:dyDescent="0.3">
      <c r="D217" s="23"/>
    </row>
    <row r="218" spans="4:4" x14ac:dyDescent="0.3">
      <c r="D218" s="23"/>
    </row>
    <row r="219" spans="4:4" x14ac:dyDescent="0.3">
      <c r="D219" s="23"/>
    </row>
    <row r="220" spans="4:4" x14ac:dyDescent="0.3">
      <c r="D220" s="23"/>
    </row>
    <row r="221" spans="4:4" x14ac:dyDescent="0.3">
      <c r="D221" s="23"/>
    </row>
    <row r="222" spans="4:4" x14ac:dyDescent="0.3">
      <c r="D222" s="23"/>
    </row>
    <row r="223" spans="4:4" x14ac:dyDescent="0.3">
      <c r="D223" s="23"/>
    </row>
    <row r="224" spans="4:4" x14ac:dyDescent="0.3">
      <c r="D224" s="23"/>
    </row>
    <row r="225" spans="4:4" x14ac:dyDescent="0.3">
      <c r="D225" s="23"/>
    </row>
    <row r="226" spans="4:4" x14ac:dyDescent="0.3">
      <c r="D226" s="23"/>
    </row>
    <row r="227" spans="4:4" x14ac:dyDescent="0.3">
      <c r="D227" s="23"/>
    </row>
    <row r="228" spans="4:4" x14ac:dyDescent="0.3">
      <c r="D228" s="23"/>
    </row>
    <row r="229" spans="4:4" x14ac:dyDescent="0.3">
      <c r="D229" s="23"/>
    </row>
    <row r="230" spans="4:4" x14ac:dyDescent="0.3">
      <c r="D230" s="23"/>
    </row>
    <row r="231" spans="4:4" x14ac:dyDescent="0.3">
      <c r="D231" s="23"/>
    </row>
    <row r="232" spans="4:4" x14ac:dyDescent="0.3">
      <c r="D232" s="23"/>
    </row>
    <row r="233" spans="4:4" x14ac:dyDescent="0.3">
      <c r="D233" s="23"/>
    </row>
    <row r="234" spans="4:4" x14ac:dyDescent="0.3">
      <c r="D234" s="23"/>
    </row>
    <row r="235" spans="4:4" x14ac:dyDescent="0.3">
      <c r="D235" s="23"/>
    </row>
    <row r="236" spans="4:4" x14ac:dyDescent="0.3">
      <c r="D236" s="23"/>
    </row>
    <row r="237" spans="4:4" x14ac:dyDescent="0.3">
      <c r="D237" s="23"/>
    </row>
    <row r="238" spans="4:4" x14ac:dyDescent="0.3">
      <c r="D238" s="23"/>
    </row>
    <row r="239" spans="4:4" x14ac:dyDescent="0.3">
      <c r="D239" s="23"/>
    </row>
    <row r="240" spans="4:4" x14ac:dyDescent="0.3">
      <c r="D240" s="23"/>
    </row>
    <row r="241" spans="4:4" x14ac:dyDescent="0.3">
      <c r="D241" s="23"/>
    </row>
    <row r="242" spans="4:4" x14ac:dyDescent="0.3">
      <c r="D242" s="23"/>
    </row>
    <row r="243" spans="4:4" x14ac:dyDescent="0.3">
      <c r="D243" s="23"/>
    </row>
    <row r="244" spans="4:4" x14ac:dyDescent="0.3">
      <c r="D244" s="23"/>
    </row>
    <row r="245" spans="4:4" x14ac:dyDescent="0.3">
      <c r="D245" s="23"/>
    </row>
    <row r="246" spans="4:4" x14ac:dyDescent="0.3">
      <c r="D246" s="23"/>
    </row>
    <row r="247" spans="4:4" x14ac:dyDescent="0.3">
      <c r="D247" s="23"/>
    </row>
    <row r="248" spans="4:4" x14ac:dyDescent="0.3">
      <c r="D248" s="23"/>
    </row>
    <row r="249" spans="4:4" x14ac:dyDescent="0.3">
      <c r="D249" s="23"/>
    </row>
    <row r="250" spans="4:4" x14ac:dyDescent="0.3">
      <c r="D250" s="23"/>
    </row>
    <row r="251" spans="4:4" x14ac:dyDescent="0.3">
      <c r="D251" s="23"/>
    </row>
    <row r="252" spans="4:4" x14ac:dyDescent="0.3">
      <c r="D252" s="23"/>
    </row>
    <row r="253" spans="4:4" x14ac:dyDescent="0.3">
      <c r="D253" s="23"/>
    </row>
    <row r="254" spans="4:4" x14ac:dyDescent="0.3">
      <c r="D254" s="23"/>
    </row>
    <row r="255" spans="4:4" x14ac:dyDescent="0.3">
      <c r="D255" s="23"/>
    </row>
    <row r="256" spans="4:4" x14ac:dyDescent="0.3">
      <c r="D256" s="23"/>
    </row>
    <row r="257" spans="4:4" x14ac:dyDescent="0.3">
      <c r="D257" s="23"/>
    </row>
    <row r="258" spans="4:4" x14ac:dyDescent="0.3">
      <c r="D258" s="23"/>
    </row>
    <row r="259" spans="4:4" x14ac:dyDescent="0.3">
      <c r="D259" s="23"/>
    </row>
    <row r="260" spans="4:4" x14ac:dyDescent="0.3">
      <c r="D260" s="23"/>
    </row>
    <row r="261" spans="4:4" x14ac:dyDescent="0.3">
      <c r="D261" s="23"/>
    </row>
    <row r="262" spans="4:4" x14ac:dyDescent="0.3">
      <c r="D262" s="23"/>
    </row>
    <row r="263" spans="4:4" x14ac:dyDescent="0.3">
      <c r="D263" s="23"/>
    </row>
    <row r="264" spans="4:4" x14ac:dyDescent="0.3">
      <c r="D264" s="23"/>
    </row>
    <row r="265" spans="4:4" x14ac:dyDescent="0.3">
      <c r="D265" s="23"/>
    </row>
    <row r="266" spans="4:4" x14ac:dyDescent="0.3">
      <c r="D266" s="23"/>
    </row>
    <row r="267" spans="4:4" x14ac:dyDescent="0.3">
      <c r="D267" s="23"/>
    </row>
    <row r="268" spans="4:4" x14ac:dyDescent="0.3">
      <c r="D268" s="23"/>
    </row>
    <row r="269" spans="4:4" x14ac:dyDescent="0.3">
      <c r="D269" s="23"/>
    </row>
    <row r="270" spans="4:4" x14ac:dyDescent="0.3">
      <c r="D270" s="23"/>
    </row>
    <row r="271" spans="4:4" x14ac:dyDescent="0.3">
      <c r="D271" s="23"/>
    </row>
    <row r="272" spans="4:4" x14ac:dyDescent="0.3">
      <c r="D272" s="23"/>
    </row>
    <row r="273" spans="4:4" x14ac:dyDescent="0.3">
      <c r="D273" s="23"/>
    </row>
    <row r="274" spans="4:4" x14ac:dyDescent="0.3">
      <c r="D274" s="23"/>
    </row>
    <row r="275" spans="4:4" x14ac:dyDescent="0.3">
      <c r="D275" s="23"/>
    </row>
    <row r="276" spans="4:4" x14ac:dyDescent="0.3">
      <c r="D276" s="23"/>
    </row>
  </sheetData>
  <mergeCells count="18">
    <mergeCell ref="R7:R8"/>
    <mergeCell ref="S7:S8"/>
    <mergeCell ref="U7:U8"/>
    <mergeCell ref="V7:V8"/>
    <mergeCell ref="AD7:AD8"/>
    <mergeCell ref="W7:W8"/>
    <mergeCell ref="T7:T8"/>
    <mergeCell ref="B6:B7"/>
    <mergeCell ref="C6:C7"/>
    <mergeCell ref="D6:E6"/>
    <mergeCell ref="F6:G6"/>
    <mergeCell ref="H6:I6"/>
    <mergeCell ref="J6:J7"/>
    <mergeCell ref="D2:G4"/>
    <mergeCell ref="H2:M2"/>
    <mergeCell ref="H3:J3"/>
    <mergeCell ref="K3:M3"/>
    <mergeCell ref="K4:M4"/>
  </mergeCells>
  <phoneticPr fontId="19" type="noConversion"/>
  <hyperlinks>
    <hyperlink ref="J17" r:id="rId1" xr:uid="{56C3C998-C87E-4497-9B96-EF9D98189466}"/>
  </hyperlinks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5C2B0-68FD-4D82-A544-BEF309EED5A7}">
  <dimension ref="A1:N24"/>
  <sheetViews>
    <sheetView zoomScale="85" zoomScaleNormal="85" workbookViewId="0">
      <selection activeCell="E21" sqref="E21"/>
    </sheetView>
  </sheetViews>
  <sheetFormatPr baseColWidth="10" defaultRowHeight="14.4" x14ac:dyDescent="0.3"/>
  <cols>
    <col min="2" max="2" width="21.44140625" customWidth="1"/>
    <col min="3" max="3" width="29.5546875" customWidth="1"/>
    <col min="5" max="5" width="33.109375" customWidth="1"/>
  </cols>
  <sheetData>
    <row r="1" spans="1:14" ht="15" thickBot="1" x14ac:dyDescent="0.35"/>
    <row r="2" spans="1:14" ht="15" customHeight="1" thickBot="1" x14ac:dyDescent="0.35">
      <c r="A2" s="1"/>
      <c r="B2" s="40"/>
      <c r="C2" s="41"/>
      <c r="D2" s="44" t="s">
        <v>0</v>
      </c>
      <c r="E2" s="36"/>
      <c r="F2" s="36"/>
      <c r="G2" s="36"/>
      <c r="H2" s="123" t="s">
        <v>1</v>
      </c>
      <c r="I2" s="124"/>
      <c r="J2" s="124"/>
      <c r="K2" s="124"/>
      <c r="L2" s="124"/>
      <c r="M2" s="125"/>
      <c r="N2" s="1"/>
    </row>
    <row r="3" spans="1:14" ht="15" thickBot="1" x14ac:dyDescent="0.35">
      <c r="A3" s="1"/>
      <c r="B3" s="37"/>
      <c r="C3" s="42"/>
      <c r="D3" s="37"/>
      <c r="E3" s="17"/>
      <c r="F3" s="17"/>
      <c r="G3" s="17"/>
      <c r="H3" s="126" t="s">
        <v>2</v>
      </c>
      <c r="I3" s="127"/>
      <c r="J3" s="128"/>
      <c r="K3" s="126" t="s">
        <v>3</v>
      </c>
      <c r="L3" s="129"/>
      <c r="M3" s="130"/>
      <c r="N3" s="1"/>
    </row>
    <row r="4" spans="1:14" ht="40.200000000000003" customHeight="1" thickBot="1" x14ac:dyDescent="0.35">
      <c r="A4" s="1"/>
      <c r="B4" s="38"/>
      <c r="C4" s="43"/>
      <c r="D4" s="38"/>
      <c r="E4" s="39"/>
      <c r="F4" s="39"/>
      <c r="G4" s="39"/>
      <c r="H4" s="3" t="str" cm="1">
        <f t="array" ref="H4:J4">+'Control Revisiones'!H4:J4</f>
        <v>Revisión</v>
      </c>
      <c r="I4" s="4">
        <v>0</v>
      </c>
      <c r="J4" s="5">
        <v>0</v>
      </c>
      <c r="K4" s="126" t="s">
        <v>214</v>
      </c>
      <c r="L4" s="129"/>
      <c r="M4" s="130"/>
      <c r="N4" s="1"/>
    </row>
    <row r="7" spans="1:14" x14ac:dyDescent="0.3">
      <c r="B7" s="170" t="s">
        <v>29</v>
      </c>
      <c r="C7" s="170"/>
      <c r="D7" s="170"/>
      <c r="E7" s="170"/>
    </row>
    <row r="8" spans="1:14" x14ac:dyDescent="0.3">
      <c r="B8" s="170" t="s">
        <v>30</v>
      </c>
      <c r="C8" s="170"/>
      <c r="D8" s="170" t="s">
        <v>33</v>
      </c>
      <c r="E8" s="170"/>
    </row>
    <row r="9" spans="1:14" x14ac:dyDescent="0.3">
      <c r="B9" s="21" t="s">
        <v>31</v>
      </c>
      <c r="C9" s="21" t="s">
        <v>32</v>
      </c>
      <c r="D9" s="21" t="s">
        <v>31</v>
      </c>
      <c r="E9" s="21" t="s">
        <v>32</v>
      </c>
    </row>
    <row r="10" spans="1:14" x14ac:dyDescent="0.3">
      <c r="B10" s="18">
        <v>1</v>
      </c>
      <c r="C10" s="18" t="s">
        <v>34</v>
      </c>
      <c r="D10" s="18">
        <v>1000</v>
      </c>
      <c r="E10" s="18" t="s">
        <v>45</v>
      </c>
    </row>
    <row r="11" spans="1:14" x14ac:dyDescent="0.3">
      <c r="B11" s="18">
        <v>1</v>
      </c>
      <c r="C11" s="18" t="s">
        <v>35</v>
      </c>
      <c r="D11" s="18">
        <v>1000</v>
      </c>
      <c r="E11" s="18" t="s">
        <v>34</v>
      </c>
    </row>
    <row r="12" spans="1:14" x14ac:dyDescent="0.3">
      <c r="B12" s="18">
        <v>1</v>
      </c>
      <c r="C12" s="18" t="s">
        <v>36</v>
      </c>
      <c r="D12" s="18">
        <v>3.79</v>
      </c>
      <c r="E12" s="18" t="s">
        <v>34</v>
      </c>
    </row>
    <row r="13" spans="1:14" x14ac:dyDescent="0.3">
      <c r="B13" s="18">
        <v>1</v>
      </c>
      <c r="C13" s="18" t="s">
        <v>37</v>
      </c>
      <c r="D13" s="18">
        <v>3.6</v>
      </c>
      <c r="E13" s="18" t="s">
        <v>46</v>
      </c>
    </row>
    <row r="14" spans="1:14" x14ac:dyDescent="0.3">
      <c r="B14" s="18">
        <v>1</v>
      </c>
      <c r="C14" s="18" t="s">
        <v>38</v>
      </c>
      <c r="D14" s="18">
        <v>1700</v>
      </c>
      <c r="E14" s="18" t="s">
        <v>37</v>
      </c>
    </row>
    <row r="15" spans="1:14" x14ac:dyDescent="0.3">
      <c r="B15" s="18">
        <v>1</v>
      </c>
      <c r="C15" s="18" t="s">
        <v>39</v>
      </c>
      <c r="D15" s="18">
        <v>1.61</v>
      </c>
      <c r="E15" s="18" t="s">
        <v>47</v>
      </c>
    </row>
    <row r="16" spans="1:14" x14ac:dyDescent="0.3">
      <c r="B16" s="18">
        <v>1</v>
      </c>
      <c r="C16" s="18" t="s">
        <v>40</v>
      </c>
      <c r="D16" s="18">
        <v>1000000</v>
      </c>
      <c r="E16" s="18" t="s">
        <v>48</v>
      </c>
    </row>
    <row r="17" spans="2:5" x14ac:dyDescent="0.3">
      <c r="B17" s="18">
        <v>1</v>
      </c>
      <c r="C17" s="18" t="s">
        <v>41</v>
      </c>
      <c r="D17" s="18">
        <v>0.45</v>
      </c>
      <c r="E17" s="18" t="s">
        <v>48</v>
      </c>
    </row>
    <row r="18" spans="2:5" x14ac:dyDescent="0.3">
      <c r="B18" s="18">
        <v>1</v>
      </c>
      <c r="C18" s="18" t="s">
        <v>42</v>
      </c>
      <c r="D18" s="18">
        <v>1000000</v>
      </c>
      <c r="E18" s="18" t="s">
        <v>46</v>
      </c>
    </row>
    <row r="20" spans="2:5" x14ac:dyDescent="0.3">
      <c r="B20" s="22" t="s">
        <v>43</v>
      </c>
      <c r="C20" s="19">
        <v>0.85189999999999999</v>
      </c>
      <c r="D20" s="19" t="s">
        <v>44</v>
      </c>
    </row>
    <row r="22" spans="2:5" x14ac:dyDescent="0.3">
      <c r="B22" s="21" t="s">
        <v>49</v>
      </c>
      <c r="C22" s="21" t="s">
        <v>50</v>
      </c>
      <c r="D22" s="21" t="s">
        <v>52</v>
      </c>
      <c r="E22" s="21" t="s">
        <v>53</v>
      </c>
    </row>
    <row r="23" spans="2:5" x14ac:dyDescent="0.3">
      <c r="B23" s="18" t="s">
        <v>17</v>
      </c>
      <c r="C23" s="18">
        <v>27</v>
      </c>
      <c r="D23" s="18" t="s">
        <v>51</v>
      </c>
      <c r="E23" s="164" t="s">
        <v>80</v>
      </c>
    </row>
    <row r="24" spans="2:5" x14ac:dyDescent="0.3">
      <c r="B24" s="18" t="s">
        <v>18</v>
      </c>
      <c r="C24" s="18">
        <v>273</v>
      </c>
      <c r="D24" s="18" t="s">
        <v>51</v>
      </c>
      <c r="E24" s="164"/>
    </row>
  </sheetData>
  <mergeCells count="8">
    <mergeCell ref="B7:E7"/>
    <mergeCell ref="B8:C8"/>
    <mergeCell ref="D8:E8"/>
    <mergeCell ref="E23:E24"/>
    <mergeCell ref="H2:M2"/>
    <mergeCell ref="H3:J3"/>
    <mergeCell ref="K3:M3"/>
    <mergeCell ref="K4:M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Control Revisiones</vt:lpstr>
      <vt:lpstr>Contenido</vt:lpstr>
      <vt:lpstr>1. Datos generales Corporación</vt:lpstr>
      <vt:lpstr>2. Hoja de trabajo. Consumos</vt:lpstr>
      <vt:lpstr> 3. Consumo Gasolina</vt:lpstr>
      <vt:lpstr>4. Consumo ACPM</vt:lpstr>
      <vt:lpstr>5. Emisiones Fugitivas</vt:lpstr>
      <vt:lpstr>6. Energía Electrica</vt:lpstr>
      <vt:lpstr>7. Emisiones Vuelos</vt:lpstr>
      <vt:lpstr>8. Emisiones Alquiler Vehiculos</vt:lpstr>
      <vt:lpstr>9. Resultados</vt:lpstr>
      <vt:lpstr>Factores</vt:lpstr>
      <vt:lpstr>Unidades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PrimerUsuario</dc:creator>
  <cp:lastModifiedBy>PrimerUsuario</cp:lastModifiedBy>
  <dcterms:created xsi:type="dcterms:W3CDTF">2024-11-21T14:46:09Z</dcterms:created>
  <dcterms:modified xsi:type="dcterms:W3CDTF">2025-01-08T19:18:37Z</dcterms:modified>
</cp:coreProperties>
</file>